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mc:AlternateContent xmlns:mc="http://schemas.openxmlformats.org/markup-compatibility/2006">
    <mc:Choice Requires="x15">
      <x15ac:absPath xmlns:x15ac="http://schemas.microsoft.com/office/spreadsheetml/2010/11/ac" url="/Users/tataramirez/TATA/IDRD/JEC/PROPOSICIONES/"/>
    </mc:Choice>
  </mc:AlternateContent>
  <xr:revisionPtr revIDLastSave="0" documentId="13_ncr:1_{199DF8B2-AA98-B24E-A894-B5EB0F50E0DA}" xr6:coauthVersionLast="47" xr6:coauthVersionMax="47" xr10:uidLastSave="{00000000-0000-0000-0000-000000000000}"/>
  <bookViews>
    <workbookView xWindow="160" yWindow="900" windowWidth="24460" windowHeight="17060" firstSheet="7" activeTab="7" xr2:uid="{D6098BFA-158C-7549-A386-BAB059535737}"/>
  </bookViews>
  <sheets>
    <sheet name="2020" sheetId="1" r:id="rId1"/>
    <sheet name="2021" sheetId="7" r:id="rId2"/>
    <sheet name="2022" sheetId="2" r:id="rId3"/>
    <sheet name="2023" sheetId="8" r:id="rId4"/>
    <sheet name="2024-1" sheetId="5" r:id="rId5"/>
    <sheet name="2024-2" sheetId="4" r:id="rId6"/>
    <sheet name="2025" sheetId="6" r:id="rId7"/>
    <sheet name="COMPARATIVO" sheetId="9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57" i="9" l="1"/>
  <c r="AY57" i="9"/>
  <c r="AX57" i="9"/>
  <c r="AW57" i="9"/>
  <c r="AZ56" i="9"/>
  <c r="AY56" i="9"/>
  <c r="AX56" i="9"/>
  <c r="AW56" i="9"/>
  <c r="AZ55" i="9"/>
  <c r="AY55" i="9"/>
  <c r="AX55" i="9"/>
  <c r="AW55" i="9"/>
  <c r="AT55" i="9"/>
  <c r="AU51" i="9"/>
  <c r="AU49" i="9"/>
  <c r="AU47" i="9"/>
  <c r="AU45" i="9"/>
  <c r="AU43" i="9"/>
  <c r="AU41" i="9"/>
  <c r="AU39" i="9"/>
  <c r="AU37" i="9"/>
  <c r="AU35" i="9"/>
  <c r="AU33" i="9"/>
  <c r="AU31" i="9"/>
  <c r="AU29" i="9"/>
  <c r="AU27" i="9"/>
  <c r="AU25" i="9"/>
  <c r="AU23" i="9"/>
  <c r="AU21" i="9"/>
  <c r="AU19" i="9"/>
  <c r="AU17" i="9"/>
  <c r="AU15" i="9"/>
  <c r="AU13" i="9"/>
  <c r="AS55" i="9"/>
  <c r="AR55" i="9"/>
  <c r="AQ55" i="9"/>
  <c r="AP55" i="9"/>
  <c r="AS54" i="9"/>
  <c r="AR54" i="9"/>
  <c r="AQ54" i="9"/>
  <c r="AP54" i="9"/>
  <c r="AS53" i="9"/>
  <c r="AR53" i="9"/>
  <c r="AQ53" i="9"/>
  <c r="AP53" i="9"/>
  <c r="AM53" i="9"/>
  <c r="AN51" i="9"/>
  <c r="AN49" i="9"/>
  <c r="AN47" i="9"/>
  <c r="AN45" i="9"/>
  <c r="AN43" i="9"/>
  <c r="AN41" i="9"/>
  <c r="AN39" i="9"/>
  <c r="AN37" i="9"/>
  <c r="AN35" i="9"/>
  <c r="AN33" i="9"/>
  <c r="AN31" i="9"/>
  <c r="AN29" i="9"/>
  <c r="AN27" i="9"/>
  <c r="AN25" i="9"/>
  <c r="AN23" i="9"/>
  <c r="AN21" i="9"/>
  <c r="AN19" i="9"/>
  <c r="AN17" i="9"/>
  <c r="AN15" i="9"/>
  <c r="AN13" i="9"/>
  <c r="AL55" i="9"/>
  <c r="AK55" i="9"/>
  <c r="AJ55" i="9"/>
  <c r="AI55" i="9"/>
  <c r="AL54" i="9"/>
  <c r="AK54" i="9"/>
  <c r="AJ54" i="9"/>
  <c r="AI54" i="9"/>
  <c r="AL53" i="9"/>
  <c r="AK53" i="9"/>
  <c r="AJ53" i="9"/>
  <c r="AI53" i="9"/>
  <c r="AF53" i="9"/>
  <c r="AG51" i="9"/>
  <c r="AG49" i="9"/>
  <c r="AG47" i="9"/>
  <c r="AG45" i="9"/>
  <c r="AG43" i="9"/>
  <c r="AG41" i="9"/>
  <c r="AG39" i="9"/>
  <c r="AG37" i="9"/>
  <c r="AG35" i="9"/>
  <c r="AG33" i="9"/>
  <c r="AG31" i="9"/>
  <c r="AG29" i="9"/>
  <c r="AG27" i="9"/>
  <c r="AG25" i="9"/>
  <c r="AG23" i="9"/>
  <c r="AG21" i="9"/>
  <c r="AG19" i="9"/>
  <c r="AG17" i="9"/>
  <c r="AG15" i="9"/>
  <c r="AG13" i="9"/>
  <c r="AE55" i="9"/>
  <c r="AD55" i="9"/>
  <c r="AC55" i="9"/>
  <c r="AB55" i="9"/>
  <c r="AE54" i="9"/>
  <c r="AD54" i="9"/>
  <c r="AC54" i="9"/>
  <c r="AB54" i="9"/>
  <c r="AE53" i="9"/>
  <c r="AD53" i="9"/>
  <c r="AC53" i="9"/>
  <c r="AB53" i="9"/>
  <c r="Y53" i="9"/>
  <c r="Z51" i="9"/>
  <c r="Z49" i="9"/>
  <c r="Z47" i="9"/>
  <c r="Z45" i="9"/>
  <c r="Z43" i="9"/>
  <c r="Z41" i="9"/>
  <c r="Z39" i="9"/>
  <c r="Z37" i="9"/>
  <c r="Z35" i="9"/>
  <c r="Z33" i="9"/>
  <c r="Z31" i="9"/>
  <c r="Z29" i="9"/>
  <c r="Z27" i="9"/>
  <c r="Z25" i="9"/>
  <c r="Z23" i="9"/>
  <c r="Z21" i="9"/>
  <c r="Z19" i="9"/>
  <c r="Z17" i="9"/>
  <c r="Z15" i="9"/>
  <c r="Z13" i="9"/>
  <c r="X55" i="9"/>
  <c r="W55" i="9"/>
  <c r="V55" i="9"/>
  <c r="U55" i="9"/>
  <c r="X54" i="9"/>
  <c r="W54" i="9"/>
  <c r="V54" i="9"/>
  <c r="U54" i="9"/>
  <c r="X53" i="9"/>
  <c r="W53" i="9"/>
  <c r="V53" i="9"/>
  <c r="U53" i="9"/>
  <c r="S53" i="9"/>
  <c r="R53" i="9"/>
  <c r="Q55" i="9"/>
  <c r="P55" i="9"/>
  <c r="O55" i="9"/>
  <c r="N55" i="9"/>
  <c r="Q54" i="9"/>
  <c r="P54" i="9"/>
  <c r="O54" i="9"/>
  <c r="N54" i="9"/>
  <c r="Q53" i="9"/>
  <c r="P53" i="9"/>
  <c r="O53" i="9"/>
  <c r="N53" i="9"/>
  <c r="K53" i="9"/>
  <c r="L51" i="9"/>
  <c r="L49" i="9"/>
  <c r="L47" i="9"/>
  <c r="L45" i="9"/>
  <c r="L43" i="9"/>
  <c r="L41" i="9"/>
  <c r="L39" i="9"/>
  <c r="L37" i="9"/>
  <c r="L35" i="9"/>
  <c r="L33" i="9"/>
  <c r="L31" i="9"/>
  <c r="L29" i="9"/>
  <c r="L27" i="9"/>
  <c r="L25" i="9"/>
  <c r="L23" i="9"/>
  <c r="L21" i="9"/>
  <c r="L19" i="9"/>
  <c r="L17" i="9"/>
  <c r="L15" i="9"/>
  <c r="L13" i="9"/>
  <c r="J55" i="9"/>
  <c r="I55" i="9"/>
  <c r="H55" i="9"/>
  <c r="G55" i="9"/>
  <c r="J54" i="9"/>
  <c r="I54" i="9"/>
  <c r="H54" i="9"/>
  <c r="G54" i="9"/>
  <c r="J53" i="9"/>
  <c r="I53" i="9"/>
  <c r="H53" i="9"/>
  <c r="G53" i="9"/>
  <c r="D53" i="9"/>
  <c r="E51" i="9"/>
  <c r="E49" i="9"/>
  <c r="E47" i="9"/>
  <c r="E45" i="9"/>
  <c r="E43" i="9"/>
  <c r="E41" i="9"/>
  <c r="E39" i="9"/>
  <c r="E37" i="9"/>
  <c r="E35" i="9"/>
  <c r="E33" i="9"/>
  <c r="E31" i="9"/>
  <c r="E29" i="9"/>
  <c r="E27" i="9"/>
  <c r="E25" i="9"/>
  <c r="E23" i="9"/>
  <c r="E21" i="9"/>
  <c r="E19" i="9"/>
  <c r="E17" i="9"/>
  <c r="E15" i="9"/>
  <c r="E13" i="9"/>
  <c r="J57" i="6"/>
  <c r="I57" i="6"/>
  <c r="H57" i="6"/>
  <c r="G57" i="6"/>
  <c r="J56" i="6"/>
  <c r="I56" i="6"/>
  <c r="H56" i="6"/>
  <c r="G56" i="6"/>
  <c r="J55" i="6"/>
  <c r="I55" i="6"/>
  <c r="H55" i="6"/>
  <c r="G55" i="6"/>
  <c r="D55" i="6"/>
  <c r="A51" i="6"/>
  <c r="E51" i="6"/>
  <c r="A52" i="6"/>
  <c r="D15" i="4"/>
  <c r="D17" i="4"/>
  <c r="D19" i="4"/>
  <c r="D21" i="4"/>
  <c r="D23" i="4"/>
  <c r="D25" i="4"/>
  <c r="D27" i="4"/>
  <c r="D29" i="4"/>
  <c r="D31" i="4"/>
  <c r="D33" i="4"/>
  <c r="D35" i="4"/>
  <c r="D37" i="4"/>
  <c r="D39" i="4"/>
  <c r="D41" i="4"/>
  <c r="D43" i="4"/>
  <c r="D45" i="4"/>
  <c r="D47" i="4"/>
  <c r="D49" i="4"/>
  <c r="D51" i="4"/>
  <c r="D13" i="4"/>
  <c r="I55" i="4"/>
  <c r="H55" i="4"/>
  <c r="G55" i="4"/>
  <c r="F55" i="4"/>
  <c r="I54" i="4"/>
  <c r="H54" i="4"/>
  <c r="G54" i="4"/>
  <c r="F54" i="4"/>
  <c r="I53" i="4"/>
  <c r="H53" i="4"/>
  <c r="G53" i="4"/>
  <c r="F53" i="4"/>
  <c r="C53" i="4"/>
  <c r="L53" i="9" l="1"/>
  <c r="Z53" i="9"/>
  <c r="AG53" i="9"/>
  <c r="AN53" i="9"/>
  <c r="AU55" i="9"/>
  <c r="E53" i="9"/>
  <c r="D53" i="4"/>
  <c r="E15" i="5" l="1"/>
  <c r="E17" i="5"/>
  <c r="E19" i="5"/>
  <c r="E21" i="5"/>
  <c r="E23" i="5"/>
  <c r="E25" i="5"/>
  <c r="E27" i="5"/>
  <c r="E29" i="5"/>
  <c r="E31" i="5"/>
  <c r="E33" i="5"/>
  <c r="E35" i="5"/>
  <c r="E37" i="5"/>
  <c r="E39" i="5"/>
  <c r="E41" i="5"/>
  <c r="E43" i="5"/>
  <c r="E45" i="5"/>
  <c r="E47" i="5"/>
  <c r="E49" i="5"/>
  <c r="E51" i="5"/>
  <c r="E13" i="5"/>
  <c r="J55" i="5"/>
  <c r="I55" i="5"/>
  <c r="H55" i="5"/>
  <c r="G55" i="5"/>
  <c r="J54" i="5"/>
  <c r="I54" i="5"/>
  <c r="H54" i="5"/>
  <c r="G54" i="5"/>
  <c r="J53" i="5"/>
  <c r="I53" i="5"/>
  <c r="H53" i="5"/>
  <c r="G53" i="5"/>
  <c r="D53" i="5"/>
  <c r="J55" i="8"/>
  <c r="I55" i="8"/>
  <c r="H55" i="8"/>
  <c r="G55" i="8"/>
  <c r="J54" i="8"/>
  <c r="I54" i="8"/>
  <c r="H54" i="8"/>
  <c r="G54" i="8"/>
  <c r="J53" i="8"/>
  <c r="I53" i="8"/>
  <c r="H53" i="8"/>
  <c r="G53" i="8"/>
  <c r="D53" i="8"/>
  <c r="E15" i="8"/>
  <c r="E17" i="8"/>
  <c r="E19" i="8"/>
  <c r="E21" i="8"/>
  <c r="E23" i="8"/>
  <c r="E25" i="8"/>
  <c r="E27" i="8"/>
  <c r="E29" i="8"/>
  <c r="E31" i="8"/>
  <c r="E33" i="8"/>
  <c r="E35" i="8"/>
  <c r="E37" i="8"/>
  <c r="E39" i="8"/>
  <c r="E41" i="8"/>
  <c r="E43" i="8"/>
  <c r="E45" i="8"/>
  <c r="E47" i="8"/>
  <c r="E49" i="8"/>
  <c r="E51" i="8"/>
  <c r="E13" i="8"/>
  <c r="I55" i="2"/>
  <c r="H55" i="2"/>
  <c r="G55" i="2"/>
  <c r="F55" i="2"/>
  <c r="I54" i="2"/>
  <c r="H54" i="2"/>
  <c r="G54" i="2"/>
  <c r="F54" i="2"/>
  <c r="I53" i="2"/>
  <c r="H53" i="2"/>
  <c r="G53" i="2"/>
  <c r="F53" i="2"/>
  <c r="D53" i="2"/>
  <c r="C53" i="2"/>
  <c r="E14" i="1"/>
  <c r="E16" i="1"/>
  <c r="E18" i="1"/>
  <c r="E20" i="1"/>
  <c r="E22" i="1"/>
  <c r="E24" i="1"/>
  <c r="E26" i="1"/>
  <c r="E28" i="1"/>
  <c r="E30" i="1"/>
  <c r="E32" i="1"/>
  <c r="E34" i="1"/>
  <c r="E36" i="1"/>
  <c r="E38" i="1"/>
  <c r="E40" i="1"/>
  <c r="E42" i="1"/>
  <c r="E44" i="1"/>
  <c r="E46" i="1"/>
  <c r="E48" i="1"/>
  <c r="E50" i="1"/>
  <c r="E12" i="1"/>
  <c r="J54" i="1"/>
  <c r="I54" i="1"/>
  <c r="H54" i="1"/>
  <c r="G54" i="1"/>
  <c r="J53" i="1"/>
  <c r="I53" i="1"/>
  <c r="H53" i="1"/>
  <c r="G53" i="1"/>
  <c r="J52" i="1"/>
  <c r="I52" i="1"/>
  <c r="H52" i="1"/>
  <c r="G52" i="1"/>
  <c r="D52" i="1"/>
  <c r="D15" i="7"/>
  <c r="D17" i="7"/>
  <c r="D19" i="7"/>
  <c r="D21" i="7"/>
  <c r="D23" i="7"/>
  <c r="D25" i="7"/>
  <c r="D27" i="7"/>
  <c r="D29" i="7"/>
  <c r="D31" i="7"/>
  <c r="D33" i="7"/>
  <c r="D35" i="7"/>
  <c r="D37" i="7"/>
  <c r="D39" i="7"/>
  <c r="D41" i="7"/>
  <c r="D43" i="7"/>
  <c r="D45" i="7"/>
  <c r="D47" i="7"/>
  <c r="D49" i="7"/>
  <c r="D51" i="7"/>
  <c r="D13" i="7"/>
  <c r="D53" i="7" s="1"/>
  <c r="C53" i="7"/>
  <c r="I55" i="7"/>
  <c r="H55" i="7"/>
  <c r="G55" i="7"/>
  <c r="F55" i="7"/>
  <c r="I54" i="7"/>
  <c r="H54" i="7"/>
  <c r="G54" i="7"/>
  <c r="F54" i="7"/>
  <c r="I53" i="7"/>
  <c r="H53" i="7"/>
  <c r="G53" i="7"/>
  <c r="F53" i="7"/>
  <c r="A50" i="6"/>
  <c r="E49" i="6"/>
  <c r="A49" i="6"/>
  <c r="A48" i="6"/>
  <c r="E47" i="6"/>
  <c r="A47" i="6"/>
  <c r="A46" i="6"/>
  <c r="E45" i="6"/>
  <c r="A45" i="6"/>
  <c r="A44" i="6"/>
  <c r="E43" i="6"/>
  <c r="A43" i="6"/>
  <c r="A42" i="6"/>
  <c r="E41" i="6"/>
  <c r="A41" i="6"/>
  <c r="A40" i="6"/>
  <c r="E39" i="6"/>
  <c r="A39" i="6"/>
  <c r="A38" i="6"/>
  <c r="E37" i="6"/>
  <c r="A37" i="6"/>
  <c r="A36" i="6"/>
  <c r="E35" i="6"/>
  <c r="A35" i="6"/>
  <c r="A34" i="6"/>
  <c r="E33" i="6"/>
  <c r="A33" i="6"/>
  <c r="A32" i="6"/>
  <c r="E31" i="6"/>
  <c r="A31" i="6"/>
  <c r="A30" i="6"/>
  <c r="E29" i="6"/>
  <c r="A29" i="6"/>
  <c r="A28" i="6"/>
  <c r="E27" i="6"/>
  <c r="A27" i="6"/>
  <c r="A26" i="6"/>
  <c r="E25" i="6"/>
  <c r="A25" i="6"/>
  <c r="A24" i="6"/>
  <c r="E23" i="6"/>
  <c r="A23" i="6"/>
  <c r="A22" i="6"/>
  <c r="E21" i="6"/>
  <c r="A21" i="6"/>
  <c r="A20" i="6"/>
  <c r="E19" i="6"/>
  <c r="A19" i="6"/>
  <c r="A18" i="6"/>
  <c r="E17" i="6"/>
  <c r="A17" i="6"/>
  <c r="A16" i="6"/>
  <c r="E15" i="6"/>
  <c r="E55" i="6" s="1"/>
  <c r="A15" i="6"/>
  <c r="A14" i="6"/>
  <c r="E13" i="6"/>
  <c r="A13" i="6"/>
  <c r="E52" i="1" l="1"/>
  <c r="E53" i="8"/>
  <c r="E53" i="5"/>
</calcChain>
</file>

<file path=xl/sharedStrings.xml><?xml version="1.0" encoding="utf-8"?>
<sst xmlns="http://schemas.openxmlformats.org/spreadsheetml/2006/main" count="1062" uniqueCount="60">
  <si>
    <t>JORNADA ESCOLAR COMPLEMENTARIA</t>
  </si>
  <si>
    <t>FECHA REPORTE:  DICIEMBRE 2020</t>
  </si>
  <si>
    <r>
      <t xml:space="preserve">PROYECTO DE INVERSIÓN:  </t>
    </r>
    <r>
      <rPr>
        <sz val="8"/>
        <color indexed="8"/>
        <rFont val="Arial"/>
        <family val="2"/>
      </rPr>
      <t>7854: FORMACIÓN DE NIÑOS, NIÑAS, ADOLESCENTES Y JÓVENES, EN LAS DISCIPLINAS DEPORTIVAS PRIORIZADAS, EN EL MARCO DE LA JORNADA ESCOLAR COMPLEMENTARIA EN BOGOTÁ</t>
    </r>
  </si>
  <si>
    <t xml:space="preserve">LOCALIDAD </t>
  </si>
  <si>
    <t>DESCRIPCIÓN VARIABLE A TERRITORIALIZAR</t>
  </si>
  <si>
    <t>EJECUCIÓN MAGNITUD POR GÉNERO A 31 DICIEMBRE 2020</t>
  </si>
  <si>
    <t>TOTAL EJECUCIÓN MAGNITUD A 31 DICIEMBRE 2020</t>
  </si>
  <si>
    <t>GENERO</t>
  </si>
  <si>
    <t>0 - 5 (Primera infancia</t>
  </si>
  <si>
    <t>6 - 12 (Infancia)</t>
  </si>
  <si>
    <t>13 - 17 (Adolescencia)</t>
  </si>
  <si>
    <t>18 - 26 (Juventud)</t>
  </si>
  <si>
    <t>01-USAQUÉN</t>
  </si>
  <si>
    <t>Niñas, niños, adolescentes y jóvenes formados en disciplinas deportivas priorizadas en el marco de la jornada escolar complementaria.</t>
  </si>
  <si>
    <t>HOMBRES</t>
  </si>
  <si>
    <t>MUJERES</t>
  </si>
  <si>
    <t>02-CHAPINERO</t>
  </si>
  <si>
    <t>03- SANTA FÉ</t>
  </si>
  <si>
    <t>04- SAN CRISTÓBAL</t>
  </si>
  <si>
    <t>05-USME</t>
  </si>
  <si>
    <t>06- TUNJUELITO</t>
  </si>
  <si>
    <t>07- BOSA</t>
  </si>
  <si>
    <t>08- KENNEDY</t>
  </si>
  <si>
    <t>09-FONTIBÓN</t>
  </si>
  <si>
    <t>10- ENGATIVÁ</t>
  </si>
  <si>
    <t>11-SUBA</t>
  </si>
  <si>
    <t>12- BARRIOS UNIDOS</t>
  </si>
  <si>
    <t>13- TEUSAQUILLO</t>
  </si>
  <si>
    <t>14- LOS MÁRTIRES</t>
  </si>
  <si>
    <t>15- ANTONIO NARIÑO</t>
  </si>
  <si>
    <t>16- PUENTE ARANDA</t>
  </si>
  <si>
    <t>17- CANDELARIA</t>
  </si>
  <si>
    <t>18- RAFAEL URIBE URIBE</t>
  </si>
  <si>
    <t>19-CIUDAD BOLIVAR</t>
  </si>
  <si>
    <t>20- SUMAPAZ</t>
  </si>
  <si>
    <t>TOTAL</t>
  </si>
  <si>
    <t>Total Hombres</t>
  </si>
  <si>
    <t>Total mujeres</t>
  </si>
  <si>
    <t>FECHA REPORTE:  DICIEMBRE 2021</t>
  </si>
  <si>
    <t>EJECUCIÓN MAGNITUD POR GÉNERO A 31 DICIEMBRE 2021</t>
  </si>
  <si>
    <t>TOTAL EJECUCIÓN MAGNITUD A 31 DICIEMBRE 2021</t>
  </si>
  <si>
    <t>FECHA REPORTE:  DICIEMBRE 2022</t>
  </si>
  <si>
    <t>EJECUCIÓN MAGNITUD POR GÉNERO A 31 DICIEMBRE 2022</t>
  </si>
  <si>
    <t>TOTAL EJECUCIÓN MAGNITUD A 31 DICIEMBRE 2022</t>
  </si>
  <si>
    <t>FECHA REPORTE:  DICIEMBRE 2023</t>
  </si>
  <si>
    <t>EJECUCIÓN MAGNITUD POR GÉNERO A 31 DICIEMBRE 2023</t>
  </si>
  <si>
    <t>TOTAL EJECUCIÓN MAGNITUD A 31 DICIEMBRE 2023</t>
  </si>
  <si>
    <t>FECHA REPORTE:  MAYO 2024</t>
  </si>
  <si>
    <t>EJECUCIÓN MAGNITUD POR GÉNERO A 31 MAYO 2024</t>
  </si>
  <si>
    <t>TOTAL EJECUCIÓN MAGNITUD A 31 MAYO 2024</t>
  </si>
  <si>
    <t>FECHA REPORTE:  DICIEMBRE 2024</t>
  </si>
  <si>
    <r>
      <t xml:space="preserve">PROYECTO DE INVERSIÓN:  </t>
    </r>
    <r>
      <rPr>
        <sz val="8"/>
        <color indexed="8"/>
        <rFont val="Arial"/>
        <family val="2"/>
      </rPr>
      <t xml:space="preserve"> 8159  Formación integral de la primera infancia, infancia, adolescencia y juventud a través de procesos de exploración, apropiación e iniciación mediante el juego y el  deporte en Bogotá D.C.</t>
    </r>
  </si>
  <si>
    <t>EJECUCIÓN MAGNITUD POR GÉNERO A 31 DICIEMBRE 2024</t>
  </si>
  <si>
    <t>TOTAL EJECUCIÓN MAGNITUD A 31 DICIEMBRE 2024</t>
  </si>
  <si>
    <t>FECHA REPORTE (año/mes/dìa):  PROGRAMACIÓN Y SEGUIMIENTO A 30 DE JUNIO DE 2025</t>
  </si>
  <si>
    <t xml:space="preserve">EJECUCIÓN MAGNITUD </t>
  </si>
  <si>
    <t>TOTAL MAGNITUD  EJECUTADA</t>
  </si>
  <si>
    <t>77- DISTRITAL</t>
  </si>
  <si>
    <t>2024-A MAYO</t>
  </si>
  <si>
    <t>2024 - DE JUNIO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</si>
</sst>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(* #,##0_);_(* \(#,##0\);_(* &quot;-&quot;_);_(@_)"/>
  </numFmts>
  <fonts count="15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b/>
      <sz val="8"/>
      <color theme="1"/>
      <name val="Helvetica"/>
      <family val="2"/>
    </font>
    <font>
      <b/>
      <sz val="8"/>
      <color rgb="FFFF0000"/>
      <name val="Helvetica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8" fillId="0" borderId="0"/>
    <xf numFmtId="164" fontId="8" fillId="0" borderId="0" applyFont="0" applyFill="0" applyBorder="0" applyAlignment="0" applyProtection="0"/>
    <xf numFmtId="0" fontId="13" fillId="0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1"/>
    <xf numFmtId="0" fontId="2" fillId="0" borderId="0" xfId="1" applyFont="1"/>
    <xf numFmtId="3" fontId="9" fillId="0" borderId="0" xfId="1" applyNumberFormat="1" applyFont="1"/>
    <xf numFmtId="0" fontId="3" fillId="0" borderId="17" xfId="1" applyFont="1" applyBorder="1" applyAlignment="1">
      <alignment horizontal="center" vertical="center" wrapText="1"/>
    </xf>
    <xf numFmtId="3" fontId="4" fillId="0" borderId="17" xfId="1" applyNumberFormat="1" applyFont="1" applyBorder="1" applyAlignment="1">
      <alignment horizontal="center" vertical="center" wrapText="1"/>
    </xf>
    <xf numFmtId="3" fontId="8" fillId="0" borderId="17" xfId="2" applyNumberForma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/>
    </xf>
    <xf numFmtId="0" fontId="4" fillId="0" borderId="18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2" fillId="7" borderId="0" xfId="1" applyFont="1" applyFill="1" applyAlignment="1">
      <alignment horizontal="center"/>
    </xf>
    <xf numFmtId="0" fontId="4" fillId="0" borderId="20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31" xfId="1" applyFont="1" applyBorder="1" applyAlignment="1">
      <alignment horizontal="center" vertical="center" wrapText="1"/>
    </xf>
    <xf numFmtId="0" fontId="11" fillId="0" borderId="3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11" fillId="0" borderId="33" xfId="1" applyFont="1" applyBorder="1" applyAlignment="1">
      <alignment horizontal="center" vertical="center" wrapText="1"/>
    </xf>
    <xf numFmtId="0" fontId="11" fillId="0" borderId="34" xfId="1" applyFont="1" applyBorder="1" applyAlignment="1">
      <alignment horizontal="center" vertical="center" wrapText="1"/>
    </xf>
    <xf numFmtId="0" fontId="11" fillId="0" borderId="35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10" fillId="0" borderId="23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3" fontId="4" fillId="0" borderId="23" xfId="1" applyNumberFormat="1" applyFont="1" applyBorder="1" applyAlignment="1">
      <alignment horizontal="center" vertical="center" wrapText="1"/>
    </xf>
    <xf numFmtId="3" fontId="8" fillId="0" borderId="23" xfId="2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0" borderId="23" xfId="1" applyFont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5" fillId="6" borderId="23" xfId="1" applyFont="1" applyFill="1" applyBorder="1" applyAlignment="1">
      <alignment horizontal="center" vertical="center" wrapText="1"/>
    </xf>
    <xf numFmtId="0" fontId="5" fillId="8" borderId="23" xfId="1" applyFont="1" applyFill="1" applyBorder="1" applyAlignment="1">
      <alignment horizontal="center" vertical="center" wrapText="1"/>
    </xf>
    <xf numFmtId="0" fontId="1" fillId="7" borderId="23" xfId="1" applyFill="1" applyBorder="1" applyAlignment="1">
      <alignment horizontal="center"/>
    </xf>
    <xf numFmtId="0" fontId="3" fillId="0" borderId="23" xfId="1" applyFont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 wrapText="1"/>
    </xf>
    <xf numFmtId="0" fontId="5" fillId="9" borderId="23" xfId="1" applyFont="1" applyFill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5" fillId="4" borderId="20" xfId="1" applyFont="1" applyFill="1" applyBorder="1" applyAlignment="1">
      <alignment horizontal="center" vertical="center" wrapText="1"/>
    </xf>
    <xf numFmtId="0" fontId="5" fillId="4" borderId="21" xfId="1" applyFont="1" applyFill="1" applyBorder="1" applyAlignment="1">
      <alignment horizontal="center" vertical="center" wrapText="1"/>
    </xf>
    <xf numFmtId="0" fontId="5" fillId="4" borderId="22" xfId="1" applyFont="1" applyFill="1" applyBorder="1" applyAlignment="1">
      <alignment horizontal="center" vertical="center" wrapText="1"/>
    </xf>
    <xf numFmtId="0" fontId="5" fillId="9" borderId="20" xfId="1" applyFont="1" applyFill="1" applyBorder="1" applyAlignment="1">
      <alignment horizontal="center" vertical="center" wrapText="1"/>
    </xf>
    <xf numFmtId="0" fontId="5" fillId="9" borderId="21" xfId="1" applyFont="1" applyFill="1" applyBorder="1" applyAlignment="1">
      <alignment horizontal="center" vertical="center" wrapText="1"/>
    </xf>
    <xf numFmtId="0" fontId="5" fillId="9" borderId="22" xfId="1" applyFont="1" applyFill="1" applyBorder="1" applyAlignment="1">
      <alignment horizontal="center" vertical="center" wrapText="1"/>
    </xf>
    <xf numFmtId="0" fontId="5" fillId="6" borderId="20" xfId="1" applyFont="1" applyFill="1" applyBorder="1" applyAlignment="1">
      <alignment horizontal="center" vertical="center" wrapText="1"/>
    </xf>
    <xf numFmtId="0" fontId="5" fillId="6" borderId="21" xfId="1" applyFont="1" applyFill="1" applyBorder="1" applyAlignment="1">
      <alignment horizontal="center" vertical="center" wrapText="1"/>
    </xf>
    <xf numFmtId="0" fontId="5" fillId="6" borderId="22" xfId="1" applyFont="1" applyFill="1" applyBorder="1" applyAlignment="1">
      <alignment horizontal="center" vertical="center" wrapText="1"/>
    </xf>
    <xf numFmtId="0" fontId="5" fillId="8" borderId="20" xfId="1" applyFont="1" applyFill="1" applyBorder="1" applyAlignment="1">
      <alignment horizontal="center" vertical="center" wrapText="1"/>
    </xf>
    <xf numFmtId="0" fontId="5" fillId="8" borderId="21" xfId="1" applyFont="1" applyFill="1" applyBorder="1" applyAlignment="1">
      <alignment horizontal="center" vertical="center" wrapText="1"/>
    </xf>
    <xf numFmtId="0" fontId="5" fillId="8" borderId="22" xfId="1" applyFont="1" applyFill="1" applyBorder="1" applyAlignment="1">
      <alignment horizontal="center" vertical="center" wrapText="1"/>
    </xf>
    <xf numFmtId="0" fontId="1" fillId="7" borderId="1" xfId="1" applyFill="1" applyBorder="1" applyAlignment="1">
      <alignment horizontal="center"/>
    </xf>
    <xf numFmtId="0" fontId="1" fillId="7" borderId="2" xfId="1" applyFill="1" applyBorder="1" applyAlignment="1">
      <alignment horizontal="center"/>
    </xf>
    <xf numFmtId="0" fontId="1" fillId="7" borderId="3" xfId="1" applyFill="1" applyBorder="1" applyAlignment="1">
      <alignment horizontal="center"/>
    </xf>
    <xf numFmtId="0" fontId="1" fillId="7" borderId="4" xfId="1" applyFill="1" applyBorder="1" applyAlignment="1">
      <alignment horizontal="center"/>
    </xf>
    <xf numFmtId="0" fontId="1" fillId="7" borderId="5" xfId="1" applyFill="1" applyBorder="1" applyAlignment="1">
      <alignment horizontal="center"/>
    </xf>
    <xf numFmtId="0" fontId="1" fillId="7" borderId="6" xfId="1" applyFill="1" applyBorder="1" applyAlignment="1">
      <alignment horizontal="center"/>
    </xf>
    <xf numFmtId="0" fontId="6" fillId="0" borderId="25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0" fillId="0" borderId="23" xfId="0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 wrapText="1"/>
    </xf>
    <xf numFmtId="0" fontId="5" fillId="3" borderId="21" xfId="1" applyFont="1" applyFill="1" applyBorder="1" applyAlignment="1">
      <alignment horizontal="center" vertical="center" wrapText="1"/>
    </xf>
    <xf numFmtId="0" fontId="5" fillId="3" borderId="22" xfId="1" applyFont="1" applyFill="1" applyBorder="1" applyAlignment="1">
      <alignment horizontal="center" vertical="center" wrapText="1"/>
    </xf>
    <xf numFmtId="0" fontId="5" fillId="5" borderId="20" xfId="1" applyFont="1" applyFill="1" applyBorder="1" applyAlignment="1">
      <alignment horizontal="center" vertical="center" wrapText="1"/>
    </xf>
    <xf numFmtId="0" fontId="5" fillId="5" borderId="21" xfId="1" applyFont="1" applyFill="1" applyBorder="1" applyAlignment="1">
      <alignment horizontal="center" vertical="center" wrapText="1"/>
    </xf>
    <xf numFmtId="0" fontId="5" fillId="5" borderId="22" xfId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8" borderId="18" xfId="1" applyFont="1" applyFill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3" fontId="3" fillId="3" borderId="17" xfId="1" applyNumberFormat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3" fontId="3" fillId="0" borderId="23" xfId="1" applyNumberFormat="1" applyFont="1" applyBorder="1" applyAlignment="1">
      <alignment horizontal="center" vertical="center" wrapText="1"/>
    </xf>
  </cellXfs>
  <cellStyles count="7">
    <cellStyle name="Millares [0] 2" xfId="5" xr:uid="{DA28F641-B363-6848-9B9E-F9BBE2506A18}"/>
    <cellStyle name="Moneda 2" xfId="6" xr:uid="{0CD5F633-E119-A44D-B3B8-5BE0B53B2FA6}"/>
    <cellStyle name="Moneda 6" xfId="3" xr:uid="{ED4E015F-D184-874E-9D54-265437E792A1}"/>
    <cellStyle name="Normal" xfId="0" builtinId="0"/>
    <cellStyle name="Normal 10" xfId="2" xr:uid="{3300E2EC-9CDE-C142-9291-141FE89126D9}"/>
    <cellStyle name="Normal 3 3" xfId="1" xr:uid="{6D98751A-C913-2D4D-AE69-901CEF71EBB3}"/>
    <cellStyle name="TableStyleLight1" xfId="4" xr:uid="{62550E8E-4C11-F44C-BBFF-6CCE335AED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1092200</xdr:colOff>
      <xdr:row>1</xdr:row>
      <xdr:rowOff>88900</xdr:rowOff>
    </xdr:from>
    <xdr:to>
      <xdr:col>5</xdr:col>
      <xdr:colOff>1131359</xdr:colOff>
      <xdr:row>2</xdr:row>
      <xdr:rowOff>431800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7F57E0-19E4-B64C-88A9-BC14617FD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292100"/>
          <a:ext cx="1436159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1219200</xdr:colOff>
      <xdr:row>2</xdr:row>
      <xdr:rowOff>38100</xdr:rowOff>
    </xdr:from>
    <xdr:to>
      <xdr:col>4</xdr:col>
      <xdr:colOff>1245659</xdr:colOff>
      <xdr:row>3</xdr:row>
      <xdr:rowOff>584200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0DA471-07CA-EC43-B70F-6EC8049E2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4800" y="254000"/>
          <a:ext cx="1436159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1270000</xdr:colOff>
      <xdr:row>2</xdr:row>
      <xdr:rowOff>12700</xdr:rowOff>
    </xdr:from>
    <xdr:to>
      <xdr:col>4</xdr:col>
      <xdr:colOff>1092199</xdr:colOff>
      <xdr:row>3</xdr:row>
      <xdr:rowOff>754605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1C5315-0F0F-854F-B8EE-D701CD9CF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00" y="431800"/>
          <a:ext cx="1257299" cy="1034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241300</xdr:colOff>
      <xdr:row>2</xdr:row>
      <xdr:rowOff>25400</xdr:rowOff>
    </xdr:from>
    <xdr:to>
      <xdr:col>5</xdr:col>
      <xdr:colOff>1498599</xdr:colOff>
      <xdr:row>4</xdr:row>
      <xdr:rowOff>183105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16971D-DF7C-854C-9235-0AF3F104D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31800"/>
          <a:ext cx="1257299" cy="1097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1358901</xdr:colOff>
      <xdr:row>2</xdr:row>
      <xdr:rowOff>76201</xdr:rowOff>
    </xdr:from>
    <xdr:to>
      <xdr:col>5</xdr:col>
      <xdr:colOff>889000</xdr:colOff>
      <xdr:row>4</xdr:row>
      <xdr:rowOff>2277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106172-DC3D-7445-B02E-D483CB2D9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7201" y="495301"/>
          <a:ext cx="965199" cy="89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330200</xdr:colOff>
      <xdr:row>1</xdr:row>
      <xdr:rowOff>63501</xdr:rowOff>
    </xdr:from>
    <xdr:to>
      <xdr:col>5</xdr:col>
      <xdr:colOff>1295399</xdr:colOff>
      <xdr:row>5</xdr:row>
      <xdr:rowOff>141977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A83DF7-C740-544E-99BB-C143D9065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266701"/>
          <a:ext cx="965199" cy="942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313267</xdr:colOff>
      <xdr:row>2</xdr:row>
      <xdr:rowOff>116417</xdr:rowOff>
    </xdr:from>
    <xdr:to>
      <xdr:col>5</xdr:col>
      <xdr:colOff>1089456</xdr:colOff>
      <xdr:row>4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E9D3D6-C5BC-894F-BF82-B04FFF885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7434" y="338667"/>
          <a:ext cx="2183772" cy="709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1079501</xdr:colOff>
      <xdr:row>1</xdr:row>
      <xdr:rowOff>63500</xdr:rowOff>
    </xdr:from>
    <xdr:to>
      <xdr:col>5</xdr:col>
      <xdr:colOff>533400</xdr:colOff>
      <xdr:row>2</xdr:row>
      <xdr:rowOff>376629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7CC885-9D83-794C-8A1A-BFBE2E0BD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1" y="279400"/>
          <a:ext cx="850899" cy="744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D7EB8-6D53-E040-B2C9-486124C9A431}">
  <dimension ref="B1:J54"/>
  <sheetViews>
    <sheetView workbookViewId="0">
      <selection sqref="A1:XFD1048576"/>
    </sheetView>
  </sheetViews>
  <sheetFormatPr defaultColWidth="11" defaultRowHeight="15.95"/>
  <cols>
    <col min="2" max="2" width="18.375" customWidth="1"/>
    <col min="3" max="3" width="21.375" customWidth="1"/>
    <col min="4" max="5" width="18.375" customWidth="1"/>
    <col min="6" max="6" width="18.5" customWidth="1"/>
    <col min="7" max="10" width="17" customWidth="1"/>
  </cols>
  <sheetData>
    <row r="1" spans="2:10" ht="17.100000000000001" thickBot="1"/>
    <row r="2" spans="2:10" ht="33.950000000000003" customHeight="1" thickBot="1">
      <c r="B2" s="43"/>
      <c r="C2" s="43"/>
      <c r="D2" s="43"/>
      <c r="E2" s="43"/>
      <c r="F2" s="43"/>
      <c r="G2" s="43"/>
      <c r="H2" s="43"/>
      <c r="I2" s="43"/>
      <c r="J2" s="43"/>
    </row>
    <row r="3" spans="2:10" ht="35.1" customHeight="1" thickBot="1">
      <c r="B3" s="43"/>
      <c r="C3" s="43"/>
      <c r="D3" s="43"/>
      <c r="E3" s="43"/>
      <c r="F3" s="43"/>
      <c r="G3" s="43"/>
      <c r="H3" s="43"/>
      <c r="I3" s="43"/>
      <c r="J3" s="43"/>
    </row>
    <row r="4" spans="2:10" ht="17.100000000000001" thickBot="1">
      <c r="B4" s="44"/>
      <c r="C4" s="44"/>
      <c r="D4" s="44"/>
      <c r="E4" s="44"/>
      <c r="F4" s="44"/>
      <c r="G4" s="44"/>
      <c r="H4" s="44"/>
      <c r="I4" s="44"/>
      <c r="J4" s="44"/>
    </row>
    <row r="5" spans="2:10" ht="15.95" customHeight="1" thickBot="1">
      <c r="B5" s="37" t="s">
        <v>0</v>
      </c>
      <c r="C5" s="37"/>
      <c r="D5" s="37"/>
      <c r="E5" s="37"/>
      <c r="F5" s="37"/>
      <c r="G5" s="37"/>
      <c r="H5" s="37"/>
      <c r="I5" s="37"/>
      <c r="J5" s="37"/>
    </row>
    <row r="6" spans="2:10" ht="17.100000000000001" thickBot="1">
      <c r="B6" s="37"/>
      <c r="C6" s="37"/>
      <c r="D6" s="37"/>
      <c r="E6" s="37"/>
      <c r="F6" s="37"/>
      <c r="G6" s="37"/>
      <c r="H6" s="37"/>
      <c r="I6" s="37"/>
      <c r="J6" s="37"/>
    </row>
    <row r="7" spans="2:10" ht="27" customHeight="1" thickBot="1">
      <c r="B7" s="37" t="s">
        <v>1</v>
      </c>
      <c r="C7" s="37"/>
      <c r="D7" s="37"/>
      <c r="E7" s="37"/>
      <c r="F7" s="37"/>
      <c r="G7" s="37"/>
      <c r="H7" s="37"/>
      <c r="I7" s="37"/>
      <c r="J7" s="37"/>
    </row>
    <row r="8" spans="2:10" ht="27" customHeight="1" thickBot="1">
      <c r="B8" s="37" t="s">
        <v>2</v>
      </c>
      <c r="C8" s="37"/>
      <c r="D8" s="37"/>
      <c r="E8" s="37"/>
      <c r="F8" s="37"/>
      <c r="G8" s="37"/>
      <c r="H8" s="37"/>
      <c r="I8" s="37"/>
      <c r="J8" s="37"/>
    </row>
    <row r="9" spans="2:10" ht="17.100000000000001" customHeight="1" thickBot="1">
      <c r="B9" s="38" t="s">
        <v>3</v>
      </c>
      <c r="C9" s="38" t="s">
        <v>4</v>
      </c>
      <c r="D9" s="45" t="s">
        <v>5</v>
      </c>
      <c r="E9" s="45" t="s">
        <v>6</v>
      </c>
      <c r="F9" s="38" t="s">
        <v>7</v>
      </c>
      <c r="G9" s="45" t="s">
        <v>8</v>
      </c>
      <c r="H9" s="46" t="s">
        <v>9</v>
      </c>
      <c r="I9" s="41" t="s">
        <v>10</v>
      </c>
      <c r="J9" s="42" t="s">
        <v>11</v>
      </c>
    </row>
    <row r="10" spans="2:10" ht="17.100000000000001" thickBot="1">
      <c r="B10" s="38"/>
      <c r="C10" s="38"/>
      <c r="D10" s="45"/>
      <c r="E10" s="45"/>
      <c r="F10" s="38"/>
      <c r="G10" s="45"/>
      <c r="H10" s="46"/>
      <c r="I10" s="41"/>
      <c r="J10" s="42"/>
    </row>
    <row r="11" spans="2:10" ht="17.100000000000001" thickBot="1">
      <c r="B11" s="38"/>
      <c r="C11" s="38"/>
      <c r="D11" s="45"/>
      <c r="E11" s="45"/>
      <c r="F11" s="38"/>
      <c r="G11" s="45"/>
      <c r="H11" s="46"/>
      <c r="I11" s="41"/>
      <c r="J11" s="42"/>
    </row>
    <row r="12" spans="2:10" s="28" customFormat="1" ht="50.1" customHeight="1" thickBot="1">
      <c r="B12" s="39" t="s">
        <v>12</v>
      </c>
      <c r="C12" s="40" t="s">
        <v>13</v>
      </c>
      <c r="D12" s="29">
        <v>173</v>
      </c>
      <c r="E12" s="35">
        <f>D12+D13</f>
        <v>365</v>
      </c>
      <c r="F12" s="29" t="s">
        <v>14</v>
      </c>
      <c r="G12" s="29">
        <v>0</v>
      </c>
      <c r="H12" s="29">
        <v>135</v>
      </c>
      <c r="I12" s="29">
        <v>38</v>
      </c>
      <c r="J12" s="29">
        <v>0</v>
      </c>
    </row>
    <row r="13" spans="2:10" s="28" customFormat="1" ht="50.1" customHeight="1" thickBot="1">
      <c r="B13" s="39"/>
      <c r="C13" s="40"/>
      <c r="D13" s="29">
        <v>192</v>
      </c>
      <c r="E13" s="36"/>
      <c r="F13" s="29" t="s">
        <v>15</v>
      </c>
      <c r="G13" s="29">
        <v>0</v>
      </c>
      <c r="H13" s="29">
        <v>140</v>
      </c>
      <c r="I13" s="29">
        <v>52</v>
      </c>
      <c r="J13" s="29">
        <v>0</v>
      </c>
    </row>
    <row r="14" spans="2:10" s="28" customFormat="1" ht="50.1" customHeight="1" thickBot="1">
      <c r="B14" s="39" t="s">
        <v>16</v>
      </c>
      <c r="C14" s="40" t="s">
        <v>13</v>
      </c>
      <c r="D14" s="29">
        <v>321</v>
      </c>
      <c r="E14" s="35">
        <f t="shared" ref="E14" si="0">D14+D15</f>
        <v>614</v>
      </c>
      <c r="F14" s="29" t="s">
        <v>14</v>
      </c>
      <c r="G14" s="29">
        <v>0</v>
      </c>
      <c r="H14" s="29">
        <v>181</v>
      </c>
      <c r="I14" s="29">
        <v>138</v>
      </c>
      <c r="J14" s="29">
        <v>2</v>
      </c>
    </row>
    <row r="15" spans="2:10" s="28" customFormat="1" ht="50.1" customHeight="1" thickBot="1">
      <c r="B15" s="39"/>
      <c r="C15" s="40"/>
      <c r="D15" s="29">
        <v>293</v>
      </c>
      <c r="E15" s="36"/>
      <c r="F15" s="29" t="s">
        <v>15</v>
      </c>
      <c r="G15" s="29">
        <v>0</v>
      </c>
      <c r="H15" s="29">
        <v>164</v>
      </c>
      <c r="I15" s="29">
        <v>128</v>
      </c>
      <c r="J15" s="29">
        <v>1</v>
      </c>
    </row>
    <row r="16" spans="2:10" s="28" customFormat="1" ht="50.1" customHeight="1" thickBot="1">
      <c r="B16" s="39" t="s">
        <v>17</v>
      </c>
      <c r="C16" s="40" t="s">
        <v>13</v>
      </c>
      <c r="D16" s="29">
        <v>282</v>
      </c>
      <c r="E16" s="35">
        <f t="shared" ref="E16" si="1">D16+D17</f>
        <v>540</v>
      </c>
      <c r="F16" s="29" t="s">
        <v>14</v>
      </c>
      <c r="G16" s="29">
        <v>3</v>
      </c>
      <c r="H16" s="29">
        <v>219</v>
      </c>
      <c r="I16" s="29">
        <v>59</v>
      </c>
      <c r="J16" s="29">
        <v>1</v>
      </c>
    </row>
    <row r="17" spans="2:10" s="28" customFormat="1" ht="50.1" customHeight="1" thickBot="1">
      <c r="B17" s="39"/>
      <c r="C17" s="40"/>
      <c r="D17" s="29">
        <v>258</v>
      </c>
      <c r="E17" s="36"/>
      <c r="F17" s="29" t="s">
        <v>15</v>
      </c>
      <c r="G17" s="29">
        <v>2</v>
      </c>
      <c r="H17" s="29">
        <v>208</v>
      </c>
      <c r="I17" s="29">
        <v>48</v>
      </c>
      <c r="J17" s="29">
        <v>0</v>
      </c>
    </row>
    <row r="18" spans="2:10" s="28" customFormat="1" ht="50.1" customHeight="1" thickBot="1">
      <c r="B18" s="39" t="s">
        <v>18</v>
      </c>
      <c r="C18" s="40" t="s">
        <v>13</v>
      </c>
      <c r="D18" s="29">
        <v>1190</v>
      </c>
      <c r="E18" s="35">
        <f t="shared" ref="E18" si="2">D18+D19</f>
        <v>2218</v>
      </c>
      <c r="F18" s="29" t="s">
        <v>14</v>
      </c>
      <c r="G18" s="29">
        <v>2</v>
      </c>
      <c r="H18" s="29">
        <v>894</v>
      </c>
      <c r="I18" s="29">
        <v>292</v>
      </c>
      <c r="J18" s="29">
        <v>2</v>
      </c>
    </row>
    <row r="19" spans="2:10" s="28" customFormat="1" ht="50.1" customHeight="1" thickBot="1">
      <c r="B19" s="39"/>
      <c r="C19" s="40"/>
      <c r="D19" s="29">
        <v>1028</v>
      </c>
      <c r="E19" s="36"/>
      <c r="F19" s="29" t="s">
        <v>15</v>
      </c>
      <c r="G19" s="29">
        <v>5</v>
      </c>
      <c r="H19" s="29">
        <v>808</v>
      </c>
      <c r="I19" s="29">
        <v>213</v>
      </c>
      <c r="J19" s="29">
        <v>2</v>
      </c>
    </row>
    <row r="20" spans="2:10" s="28" customFormat="1" ht="50.1" customHeight="1" thickBot="1">
      <c r="B20" s="39" t="s">
        <v>19</v>
      </c>
      <c r="C20" s="40" t="s">
        <v>13</v>
      </c>
      <c r="D20" s="29">
        <v>1596</v>
      </c>
      <c r="E20" s="35">
        <f t="shared" ref="E20" si="3">D20+D21</f>
        <v>3071</v>
      </c>
      <c r="F20" s="29" t="s">
        <v>14</v>
      </c>
      <c r="G20" s="29">
        <v>2</v>
      </c>
      <c r="H20" s="29">
        <v>1029</v>
      </c>
      <c r="I20" s="29">
        <v>564</v>
      </c>
      <c r="J20" s="29">
        <v>1</v>
      </c>
    </row>
    <row r="21" spans="2:10" s="28" customFormat="1" ht="50.1" customHeight="1" thickBot="1">
      <c r="B21" s="39"/>
      <c r="C21" s="40"/>
      <c r="D21" s="29">
        <v>1475</v>
      </c>
      <c r="E21" s="36"/>
      <c r="F21" s="29" t="s">
        <v>15</v>
      </c>
      <c r="G21" s="29">
        <v>1</v>
      </c>
      <c r="H21" s="29">
        <v>919</v>
      </c>
      <c r="I21" s="29">
        <v>551</v>
      </c>
      <c r="J21" s="29">
        <v>4</v>
      </c>
    </row>
    <row r="22" spans="2:10" s="28" customFormat="1" ht="50.1" customHeight="1" thickBot="1">
      <c r="B22" s="39" t="s">
        <v>20</v>
      </c>
      <c r="C22" s="40" t="s">
        <v>13</v>
      </c>
      <c r="D22" s="29">
        <v>1014</v>
      </c>
      <c r="E22" s="35">
        <f t="shared" ref="E22" si="4">D22+D23</f>
        <v>1946</v>
      </c>
      <c r="F22" s="29" t="s">
        <v>14</v>
      </c>
      <c r="G22" s="29">
        <v>0</v>
      </c>
      <c r="H22" s="29">
        <v>684</v>
      </c>
      <c r="I22" s="29">
        <v>329</v>
      </c>
      <c r="J22" s="29">
        <v>1</v>
      </c>
    </row>
    <row r="23" spans="2:10" s="28" customFormat="1" ht="50.1" customHeight="1" thickBot="1">
      <c r="B23" s="39"/>
      <c r="C23" s="40"/>
      <c r="D23" s="29">
        <v>932</v>
      </c>
      <c r="E23" s="36"/>
      <c r="F23" s="29" t="s">
        <v>15</v>
      </c>
      <c r="G23" s="29">
        <v>0</v>
      </c>
      <c r="H23" s="29">
        <v>624</v>
      </c>
      <c r="I23" s="29">
        <v>302</v>
      </c>
      <c r="J23" s="29">
        <v>6</v>
      </c>
    </row>
    <row r="24" spans="2:10" s="28" customFormat="1" ht="50.1" customHeight="1" thickBot="1">
      <c r="B24" s="39" t="s">
        <v>21</v>
      </c>
      <c r="C24" s="40" t="s">
        <v>13</v>
      </c>
      <c r="D24" s="29">
        <v>2820</v>
      </c>
      <c r="E24" s="35">
        <f t="shared" ref="E24" si="5">D24+D25</f>
        <v>5398</v>
      </c>
      <c r="F24" s="29" t="s">
        <v>14</v>
      </c>
      <c r="G24" s="29">
        <v>2</v>
      </c>
      <c r="H24" s="29">
        <v>1739</v>
      </c>
      <c r="I24" s="29">
        <v>1057</v>
      </c>
      <c r="J24" s="29">
        <v>22</v>
      </c>
    </row>
    <row r="25" spans="2:10" s="28" customFormat="1" ht="50.1" customHeight="1" thickBot="1">
      <c r="B25" s="39"/>
      <c r="C25" s="40"/>
      <c r="D25" s="29">
        <v>2578</v>
      </c>
      <c r="E25" s="36"/>
      <c r="F25" s="29" t="s">
        <v>15</v>
      </c>
      <c r="G25" s="29">
        <v>1</v>
      </c>
      <c r="H25" s="29">
        <v>1833</v>
      </c>
      <c r="I25" s="29">
        <v>733</v>
      </c>
      <c r="J25" s="29">
        <v>11</v>
      </c>
    </row>
    <row r="26" spans="2:10" s="28" customFormat="1" ht="50.1" customHeight="1" thickBot="1">
      <c r="B26" s="39" t="s">
        <v>22</v>
      </c>
      <c r="C26" s="40" t="s">
        <v>13</v>
      </c>
      <c r="D26" s="29">
        <v>1227</v>
      </c>
      <c r="E26" s="35">
        <f t="shared" ref="E26" si="6">D26+D27</f>
        <v>2314</v>
      </c>
      <c r="F26" s="29" t="s">
        <v>14</v>
      </c>
      <c r="G26" s="29">
        <v>4</v>
      </c>
      <c r="H26" s="29">
        <v>846</v>
      </c>
      <c r="I26" s="29">
        <v>370</v>
      </c>
      <c r="J26" s="29">
        <v>7</v>
      </c>
    </row>
    <row r="27" spans="2:10" s="28" customFormat="1" ht="50.1" customHeight="1" thickBot="1">
      <c r="B27" s="39"/>
      <c r="C27" s="40"/>
      <c r="D27" s="29">
        <v>1087</v>
      </c>
      <c r="E27" s="36"/>
      <c r="F27" s="29" t="s">
        <v>15</v>
      </c>
      <c r="G27" s="29">
        <v>1</v>
      </c>
      <c r="H27" s="29">
        <v>798</v>
      </c>
      <c r="I27" s="29">
        <v>273</v>
      </c>
      <c r="J27" s="29">
        <v>15</v>
      </c>
    </row>
    <row r="28" spans="2:10" s="28" customFormat="1" ht="50.1" customHeight="1" thickBot="1">
      <c r="B28" s="39" t="s">
        <v>23</v>
      </c>
      <c r="C28" s="40" t="s">
        <v>13</v>
      </c>
      <c r="D28" s="29">
        <v>771</v>
      </c>
      <c r="E28" s="35">
        <f t="shared" ref="E28" si="7">D28+D29</f>
        <v>1527</v>
      </c>
      <c r="F28" s="29" t="s">
        <v>14</v>
      </c>
      <c r="G28" s="29">
        <v>11</v>
      </c>
      <c r="H28" s="29">
        <v>616</v>
      </c>
      <c r="I28" s="29">
        <v>124</v>
      </c>
      <c r="J28" s="29">
        <v>20</v>
      </c>
    </row>
    <row r="29" spans="2:10" s="28" customFormat="1" ht="50.1" customHeight="1" thickBot="1">
      <c r="B29" s="39"/>
      <c r="C29" s="40"/>
      <c r="D29" s="29">
        <v>756</v>
      </c>
      <c r="E29" s="36"/>
      <c r="F29" s="29" t="s">
        <v>15</v>
      </c>
      <c r="G29" s="29">
        <v>13</v>
      </c>
      <c r="H29" s="29">
        <v>600</v>
      </c>
      <c r="I29" s="29">
        <v>123</v>
      </c>
      <c r="J29" s="29">
        <v>20</v>
      </c>
    </row>
    <row r="30" spans="2:10" s="28" customFormat="1" ht="50.1" customHeight="1" thickBot="1">
      <c r="B30" s="39" t="s">
        <v>24</v>
      </c>
      <c r="C30" s="40" t="s">
        <v>13</v>
      </c>
      <c r="D30" s="29">
        <v>1844</v>
      </c>
      <c r="E30" s="35">
        <f t="shared" ref="E30" si="8">D30+D31</f>
        <v>3409</v>
      </c>
      <c r="F30" s="29" t="s">
        <v>14</v>
      </c>
      <c r="G30" s="29">
        <v>1</v>
      </c>
      <c r="H30" s="29">
        <v>1439</v>
      </c>
      <c r="I30" s="29">
        <v>395</v>
      </c>
      <c r="J30" s="29">
        <v>9</v>
      </c>
    </row>
    <row r="31" spans="2:10" s="28" customFormat="1" ht="50.1" customHeight="1" thickBot="1">
      <c r="B31" s="39"/>
      <c r="C31" s="40"/>
      <c r="D31" s="29">
        <v>1565</v>
      </c>
      <c r="E31" s="36"/>
      <c r="F31" s="29" t="s">
        <v>15</v>
      </c>
      <c r="G31" s="29">
        <v>5</v>
      </c>
      <c r="H31" s="29">
        <v>1234</v>
      </c>
      <c r="I31" s="29">
        <v>316</v>
      </c>
      <c r="J31" s="29">
        <v>10</v>
      </c>
    </row>
    <row r="32" spans="2:10" s="28" customFormat="1" ht="50.1" customHeight="1" thickBot="1">
      <c r="B32" s="39" t="s">
        <v>25</v>
      </c>
      <c r="C32" s="40" t="s">
        <v>13</v>
      </c>
      <c r="D32" s="29">
        <v>2616</v>
      </c>
      <c r="E32" s="35">
        <f t="shared" ref="E32" si="9">D32+D33</f>
        <v>5093</v>
      </c>
      <c r="F32" s="29" t="s">
        <v>14</v>
      </c>
      <c r="G32" s="29">
        <v>0</v>
      </c>
      <c r="H32" s="29">
        <v>1713</v>
      </c>
      <c r="I32" s="29">
        <v>894</v>
      </c>
      <c r="J32" s="29">
        <v>9</v>
      </c>
    </row>
    <row r="33" spans="2:10" s="28" customFormat="1" ht="50.1" customHeight="1" thickBot="1">
      <c r="B33" s="39"/>
      <c r="C33" s="40"/>
      <c r="D33" s="29">
        <v>2477</v>
      </c>
      <c r="E33" s="36"/>
      <c r="F33" s="29" t="s">
        <v>15</v>
      </c>
      <c r="G33" s="29">
        <v>1</v>
      </c>
      <c r="H33" s="29">
        <v>1577</v>
      </c>
      <c r="I33" s="29">
        <v>849</v>
      </c>
      <c r="J33" s="29">
        <v>20</v>
      </c>
    </row>
    <row r="34" spans="2:10" s="28" customFormat="1" ht="50.1" customHeight="1" thickBot="1">
      <c r="B34" s="39" t="s">
        <v>26</v>
      </c>
      <c r="C34" s="40" t="s">
        <v>13</v>
      </c>
      <c r="D34" s="29">
        <v>769</v>
      </c>
      <c r="E34" s="35">
        <f t="shared" ref="E34" si="10">D34+D35</f>
        <v>1474</v>
      </c>
      <c r="F34" s="29" t="s">
        <v>14</v>
      </c>
      <c r="G34" s="29">
        <v>27</v>
      </c>
      <c r="H34" s="29">
        <v>340</v>
      </c>
      <c r="I34" s="29">
        <v>389</v>
      </c>
      <c r="J34" s="29">
        <v>13</v>
      </c>
    </row>
    <row r="35" spans="2:10" s="28" customFormat="1" ht="50.1" customHeight="1" thickBot="1">
      <c r="B35" s="39"/>
      <c r="C35" s="40"/>
      <c r="D35" s="29">
        <v>705</v>
      </c>
      <c r="E35" s="36"/>
      <c r="F35" s="29" t="s">
        <v>15</v>
      </c>
      <c r="G35" s="29">
        <v>25</v>
      </c>
      <c r="H35" s="29">
        <v>326</v>
      </c>
      <c r="I35" s="29">
        <v>345</v>
      </c>
      <c r="J35" s="29">
        <v>9</v>
      </c>
    </row>
    <row r="36" spans="2:10" s="28" customFormat="1" ht="50.1" customHeight="1" thickBot="1">
      <c r="B36" s="39" t="s">
        <v>27</v>
      </c>
      <c r="C36" s="40" t="s">
        <v>13</v>
      </c>
      <c r="D36" s="29">
        <v>286</v>
      </c>
      <c r="E36" s="35">
        <f t="shared" ref="E36" si="11">D36+D37</f>
        <v>573</v>
      </c>
      <c r="F36" s="29" t="s">
        <v>14</v>
      </c>
      <c r="G36" s="29">
        <v>0</v>
      </c>
      <c r="H36" s="29">
        <v>107</v>
      </c>
      <c r="I36" s="29">
        <v>177</v>
      </c>
      <c r="J36" s="29">
        <v>2</v>
      </c>
    </row>
    <row r="37" spans="2:10" s="28" customFormat="1" ht="50.1" customHeight="1" thickBot="1">
      <c r="B37" s="39"/>
      <c r="C37" s="40"/>
      <c r="D37" s="29">
        <v>287</v>
      </c>
      <c r="E37" s="36"/>
      <c r="F37" s="29" t="s">
        <v>15</v>
      </c>
      <c r="G37" s="29">
        <v>0</v>
      </c>
      <c r="H37" s="29">
        <v>123</v>
      </c>
      <c r="I37" s="29">
        <v>162</v>
      </c>
      <c r="J37" s="29">
        <v>2</v>
      </c>
    </row>
    <row r="38" spans="2:10" s="28" customFormat="1" ht="50.1" customHeight="1" thickBot="1">
      <c r="B38" s="39" t="s">
        <v>28</v>
      </c>
      <c r="C38" s="40" t="s">
        <v>13</v>
      </c>
      <c r="D38" s="29">
        <v>109</v>
      </c>
      <c r="E38" s="35">
        <f t="shared" ref="E38" si="12">D38+D39</f>
        <v>197</v>
      </c>
      <c r="F38" s="29" t="s">
        <v>14</v>
      </c>
      <c r="G38" s="29">
        <v>0</v>
      </c>
      <c r="H38" s="29">
        <v>98</v>
      </c>
      <c r="I38" s="29">
        <v>11</v>
      </c>
      <c r="J38" s="29">
        <v>0</v>
      </c>
    </row>
    <row r="39" spans="2:10" s="28" customFormat="1" ht="50.1" customHeight="1" thickBot="1">
      <c r="B39" s="39"/>
      <c r="C39" s="40"/>
      <c r="D39" s="29">
        <v>88</v>
      </c>
      <c r="E39" s="36"/>
      <c r="F39" s="29" t="s">
        <v>15</v>
      </c>
      <c r="G39" s="29">
        <v>0</v>
      </c>
      <c r="H39" s="29">
        <v>79</v>
      </c>
      <c r="I39" s="29">
        <v>9</v>
      </c>
      <c r="J39" s="29">
        <v>0</v>
      </c>
    </row>
    <row r="40" spans="2:10" s="28" customFormat="1" ht="50.1" customHeight="1" thickBot="1">
      <c r="B40" s="39" t="s">
        <v>29</v>
      </c>
      <c r="C40" s="40" t="s">
        <v>13</v>
      </c>
      <c r="D40" s="29">
        <v>0</v>
      </c>
      <c r="E40" s="35">
        <f t="shared" ref="E40" si="13">D40+D41</f>
        <v>0</v>
      </c>
      <c r="F40" s="29" t="s">
        <v>14</v>
      </c>
      <c r="G40" s="29">
        <v>0</v>
      </c>
      <c r="H40" s="29">
        <v>0</v>
      </c>
      <c r="I40" s="29">
        <v>0</v>
      </c>
      <c r="J40" s="29">
        <v>0</v>
      </c>
    </row>
    <row r="41" spans="2:10" s="28" customFormat="1" ht="50.1" customHeight="1" thickBot="1">
      <c r="B41" s="39"/>
      <c r="C41" s="40"/>
      <c r="D41" s="29">
        <v>0</v>
      </c>
      <c r="E41" s="36"/>
      <c r="F41" s="29" t="s">
        <v>15</v>
      </c>
      <c r="G41" s="29">
        <v>0</v>
      </c>
      <c r="H41" s="29">
        <v>0</v>
      </c>
      <c r="I41" s="29">
        <v>0</v>
      </c>
      <c r="J41" s="29">
        <v>0</v>
      </c>
    </row>
    <row r="42" spans="2:10" s="28" customFormat="1" ht="50.1" customHeight="1" thickBot="1">
      <c r="B42" s="39" t="s">
        <v>30</v>
      </c>
      <c r="C42" s="40" t="s">
        <v>13</v>
      </c>
      <c r="D42" s="29">
        <v>407</v>
      </c>
      <c r="E42" s="35">
        <f t="shared" ref="E42" si="14">D42+D43</f>
        <v>1128</v>
      </c>
      <c r="F42" s="29" t="s">
        <v>14</v>
      </c>
      <c r="G42" s="29">
        <v>47</v>
      </c>
      <c r="H42" s="29">
        <v>257</v>
      </c>
      <c r="I42" s="29">
        <v>101</v>
      </c>
      <c r="J42" s="29">
        <v>2</v>
      </c>
    </row>
    <row r="43" spans="2:10" s="28" customFormat="1" ht="50.1" customHeight="1" thickBot="1">
      <c r="B43" s="39"/>
      <c r="C43" s="40"/>
      <c r="D43" s="29">
        <v>721</v>
      </c>
      <c r="E43" s="36"/>
      <c r="F43" s="29" t="s">
        <v>15</v>
      </c>
      <c r="G43" s="29">
        <v>43</v>
      </c>
      <c r="H43" s="29">
        <v>503</v>
      </c>
      <c r="I43" s="29">
        <v>173</v>
      </c>
      <c r="J43" s="29">
        <v>2</v>
      </c>
    </row>
    <row r="44" spans="2:10" s="28" customFormat="1" ht="50.1" customHeight="1" thickBot="1">
      <c r="B44" s="39" t="s">
        <v>31</v>
      </c>
      <c r="C44" s="40" t="s">
        <v>13</v>
      </c>
      <c r="D44" s="29">
        <v>0</v>
      </c>
      <c r="E44" s="35">
        <f t="shared" ref="E44" si="15">D44+D45</f>
        <v>0</v>
      </c>
      <c r="F44" s="29" t="s">
        <v>14</v>
      </c>
      <c r="G44" s="29">
        <v>0</v>
      </c>
      <c r="H44" s="29">
        <v>0</v>
      </c>
      <c r="I44" s="29">
        <v>0</v>
      </c>
      <c r="J44" s="29">
        <v>0</v>
      </c>
    </row>
    <row r="45" spans="2:10" s="28" customFormat="1" ht="50.1" customHeight="1" thickBot="1">
      <c r="B45" s="39"/>
      <c r="C45" s="40"/>
      <c r="D45" s="29">
        <v>0</v>
      </c>
      <c r="E45" s="36"/>
      <c r="F45" s="29" t="s">
        <v>15</v>
      </c>
      <c r="G45" s="29">
        <v>0</v>
      </c>
      <c r="H45" s="29">
        <v>0</v>
      </c>
      <c r="I45" s="29">
        <v>0</v>
      </c>
      <c r="J45" s="29">
        <v>0</v>
      </c>
    </row>
    <row r="46" spans="2:10" s="28" customFormat="1" ht="50.1" customHeight="1" thickBot="1">
      <c r="B46" s="39" t="s">
        <v>32</v>
      </c>
      <c r="C46" s="40" t="s">
        <v>13</v>
      </c>
      <c r="D46" s="29">
        <v>2372</v>
      </c>
      <c r="E46" s="35">
        <f t="shared" ref="E46" si="16">D46+D47</f>
        <v>5486</v>
      </c>
      <c r="F46" s="29" t="s">
        <v>14</v>
      </c>
      <c r="G46" s="29">
        <v>4</v>
      </c>
      <c r="H46" s="29">
        <v>1365</v>
      </c>
      <c r="I46" s="29">
        <v>988</v>
      </c>
      <c r="J46" s="29">
        <v>15</v>
      </c>
    </row>
    <row r="47" spans="2:10" s="28" customFormat="1" ht="50.1" customHeight="1" thickBot="1">
      <c r="B47" s="39"/>
      <c r="C47" s="40"/>
      <c r="D47" s="29">
        <v>3114</v>
      </c>
      <c r="E47" s="36"/>
      <c r="F47" s="29" t="s">
        <v>15</v>
      </c>
      <c r="G47" s="29">
        <v>129</v>
      </c>
      <c r="H47" s="29">
        <v>1931</v>
      </c>
      <c r="I47" s="29">
        <v>1042</v>
      </c>
      <c r="J47" s="29">
        <v>12</v>
      </c>
    </row>
    <row r="48" spans="2:10" s="28" customFormat="1" ht="50.1" customHeight="1" thickBot="1">
      <c r="B48" s="39" t="s">
        <v>33</v>
      </c>
      <c r="C48" s="40" t="s">
        <v>13</v>
      </c>
      <c r="D48" s="29">
        <v>3506</v>
      </c>
      <c r="E48" s="35">
        <f t="shared" ref="E48" si="17">D48+D49</f>
        <v>6820</v>
      </c>
      <c r="F48" s="29" t="s">
        <v>14</v>
      </c>
      <c r="G48" s="29">
        <v>64</v>
      </c>
      <c r="H48" s="29">
        <v>2180</v>
      </c>
      <c r="I48" s="29">
        <v>1213</v>
      </c>
      <c r="J48" s="29">
        <v>49</v>
      </c>
    </row>
    <row r="49" spans="2:10" s="28" customFormat="1" ht="50.1" customHeight="1" thickBot="1">
      <c r="B49" s="39"/>
      <c r="C49" s="40"/>
      <c r="D49" s="29">
        <v>3314</v>
      </c>
      <c r="E49" s="36"/>
      <c r="F49" s="29" t="s">
        <v>15</v>
      </c>
      <c r="G49" s="29">
        <v>63</v>
      </c>
      <c r="H49" s="29">
        <v>2069</v>
      </c>
      <c r="I49" s="29">
        <v>1128</v>
      </c>
      <c r="J49" s="29">
        <v>54</v>
      </c>
    </row>
    <row r="50" spans="2:10" s="28" customFormat="1" ht="50.1" customHeight="1" thickBot="1">
      <c r="B50" s="39" t="s">
        <v>34</v>
      </c>
      <c r="C50" s="40" t="s">
        <v>13</v>
      </c>
      <c r="D50" s="29">
        <v>0</v>
      </c>
      <c r="E50" s="35">
        <f t="shared" ref="E50" si="18">D50+D51</f>
        <v>0</v>
      </c>
      <c r="F50" s="29" t="s">
        <v>14</v>
      </c>
      <c r="G50" s="29">
        <v>0</v>
      </c>
      <c r="H50" s="29">
        <v>0</v>
      </c>
      <c r="I50" s="29">
        <v>0</v>
      </c>
      <c r="J50" s="29">
        <v>0</v>
      </c>
    </row>
    <row r="51" spans="2:10" s="28" customFormat="1" ht="50.1" customHeight="1" thickBot="1">
      <c r="B51" s="39"/>
      <c r="C51" s="40"/>
      <c r="D51" s="29">
        <v>0</v>
      </c>
      <c r="E51" s="36"/>
      <c r="F51" s="29" t="s">
        <v>15</v>
      </c>
      <c r="G51" s="29">
        <v>0</v>
      </c>
      <c r="H51" s="29">
        <v>0</v>
      </c>
      <c r="I51" s="29">
        <v>0</v>
      </c>
      <c r="J51" s="29">
        <v>0</v>
      </c>
    </row>
    <row r="52" spans="2:10" ht="17.100000000000001" thickBot="1">
      <c r="B52" s="38" t="s">
        <v>35</v>
      </c>
      <c r="C52" s="38"/>
      <c r="D52" s="37">
        <f>SUM(D12:D51)</f>
        <v>42173</v>
      </c>
      <c r="E52" s="37">
        <f>SUM(E12:E51)</f>
        <v>42173</v>
      </c>
      <c r="F52" s="19"/>
      <c r="G52" s="20">
        <f>SUM(G12:G51)</f>
        <v>456</v>
      </c>
      <c r="H52" s="20">
        <f>SUM(H12:H51)</f>
        <v>27778</v>
      </c>
      <c r="I52" s="20">
        <f>SUM(I12:I51)</f>
        <v>13586</v>
      </c>
      <c r="J52" s="23">
        <f>SUM(J12:J51)</f>
        <v>323</v>
      </c>
    </row>
    <row r="53" spans="2:10" ht="17.100000000000001" thickBot="1">
      <c r="B53" s="38"/>
      <c r="C53" s="38"/>
      <c r="D53" s="37"/>
      <c r="E53" s="37"/>
      <c r="F53" s="21" t="s">
        <v>36</v>
      </c>
      <c r="G53" s="21">
        <f>+G12+G14+G16+G18+G20+G22+G24+G26+G28+G30+G32+G34+G36+G38+G40+G42+G44+G46+G48+G50</f>
        <v>167</v>
      </c>
      <c r="H53" s="21">
        <f>+H12+H14+H16+H18+H20+H22+H24+H26+H28+H30+H32+H34+H36+H38+H40+H42+H44+H46+H48+H50</f>
        <v>13842</v>
      </c>
      <c r="I53" s="21">
        <f>+I12+I14+I16+I18+I20+I22+I24+I26+I28+I30+I32+I34+I36+I38+I40+I42+I44+I46+I48+I50</f>
        <v>7139</v>
      </c>
      <c r="J53" s="24">
        <f>+J12+J14+J16++J18+J20+J22+J24+J26+J28+J30+J32+J34+J36+J38+J40+J42+J44+J46+J48+J50</f>
        <v>155</v>
      </c>
    </row>
    <row r="54" spans="2:10" ht="17.100000000000001" thickBot="1">
      <c r="B54" s="38"/>
      <c r="C54" s="38"/>
      <c r="D54" s="37"/>
      <c r="E54" s="37"/>
      <c r="F54" s="25" t="s">
        <v>37</v>
      </c>
      <c r="G54" s="25">
        <f>+G13+G15+G17+G19+G21+G23+G25+G27+G29+G31+G33+G35+G37+G39+G41+G43+G45+G47+G49+G51</f>
        <v>289</v>
      </c>
      <c r="H54" s="25">
        <f>+H13+H15+H17+H19+H21+H23+H25+H27+H29+H31+H33+H35+H37+H39+H41+H43+H45+H47+H49+H51</f>
        <v>13936</v>
      </c>
      <c r="I54" s="25">
        <f>+I13+I15+I17+I19+I21+I23+I25+I27+I29+I31+I33+I35+I37+I39+I41+I43+I45+I47+I49+I51</f>
        <v>6447</v>
      </c>
      <c r="J54" s="26">
        <f>+J13+J15+J17+J19+J21+J23+J25+J27+J29+J31+J33+J35+J37+J39+J41+J43+J45+J47+J49+J51</f>
        <v>168</v>
      </c>
    </row>
  </sheetData>
  <mergeCells count="77">
    <mergeCell ref="I9:I11"/>
    <mergeCell ref="J9:J11"/>
    <mergeCell ref="B2:J3"/>
    <mergeCell ref="B4:J4"/>
    <mergeCell ref="B5:J6"/>
    <mergeCell ref="B7:J7"/>
    <mergeCell ref="B8:J8"/>
    <mergeCell ref="C9:C11"/>
    <mergeCell ref="D9:D11"/>
    <mergeCell ref="E9:E11"/>
    <mergeCell ref="F9:F11"/>
    <mergeCell ref="G9:G11"/>
    <mergeCell ref="H9:H11"/>
    <mergeCell ref="B9:B11"/>
    <mergeCell ref="B12:B13"/>
    <mergeCell ref="C12:C13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6:B37"/>
    <mergeCell ref="C36:C37"/>
    <mergeCell ref="B38:B39"/>
    <mergeCell ref="C38:C39"/>
    <mergeCell ref="B40:B41"/>
    <mergeCell ref="C40:C41"/>
    <mergeCell ref="B42:B43"/>
    <mergeCell ref="C42:C43"/>
    <mergeCell ref="B44:B45"/>
    <mergeCell ref="C44:C45"/>
    <mergeCell ref="B46:B47"/>
    <mergeCell ref="C46:C47"/>
    <mergeCell ref="D52:D54"/>
    <mergeCell ref="B52:C54"/>
    <mergeCell ref="B48:B49"/>
    <mergeCell ref="C48:C49"/>
    <mergeCell ref="B50:B51"/>
    <mergeCell ref="C50:C51"/>
    <mergeCell ref="E40:E41"/>
    <mergeCell ref="E52:E54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2:E43"/>
    <mergeCell ref="E44:E45"/>
    <mergeCell ref="E46:E47"/>
    <mergeCell ref="E48:E49"/>
    <mergeCell ref="E50:E5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DAB90-615F-7242-9A0E-BDF66EBD7713}">
  <dimension ref="A2:I56"/>
  <sheetViews>
    <sheetView topLeftCell="B1" zoomScale="120" zoomScaleNormal="120" workbookViewId="0">
      <selection activeCell="C10" sqref="C10:I55"/>
    </sheetView>
  </sheetViews>
  <sheetFormatPr defaultColWidth="11.5" defaultRowHeight="14.1"/>
  <cols>
    <col min="1" max="1" width="15.5" style="1" customWidth="1"/>
    <col min="2" max="2" width="20.625" style="1" customWidth="1"/>
    <col min="3" max="5" width="18.5" style="1" customWidth="1"/>
    <col min="6" max="6" width="16.5" style="1" customWidth="1"/>
    <col min="7" max="7" width="17" style="1" customWidth="1"/>
    <col min="8" max="9" width="18.5" style="1" customWidth="1"/>
    <col min="10" max="12" width="11.5" style="1" customWidth="1"/>
    <col min="13" max="209" width="11.5" style="1"/>
    <col min="210" max="210" width="12.625" style="1" customWidth="1"/>
    <col min="211" max="211" width="15.5" style="1" customWidth="1"/>
    <col min="212" max="212" width="20.625" style="1" customWidth="1"/>
    <col min="213" max="214" width="18.5" style="1" customWidth="1"/>
    <col min="215" max="216" width="0" style="1" hidden="1" customWidth="1"/>
    <col min="217" max="217" width="18.5" style="1" customWidth="1"/>
    <col min="218" max="219" width="16.5" style="1" customWidth="1"/>
    <col min="220" max="221" width="17" style="1" customWidth="1"/>
    <col min="222" max="231" width="18.5" style="1" customWidth="1"/>
    <col min="232" max="233" width="19" style="1" customWidth="1"/>
    <col min="234" max="261" width="0" style="1" hidden="1" customWidth="1"/>
    <col min="262" max="465" width="11.5" style="1"/>
    <col min="466" max="466" width="12.625" style="1" customWidth="1"/>
    <col min="467" max="467" width="15.5" style="1" customWidth="1"/>
    <col min="468" max="468" width="20.625" style="1" customWidth="1"/>
    <col min="469" max="470" width="18.5" style="1" customWidth="1"/>
    <col min="471" max="472" width="0" style="1" hidden="1" customWidth="1"/>
    <col min="473" max="473" width="18.5" style="1" customWidth="1"/>
    <col min="474" max="475" width="16.5" style="1" customWidth="1"/>
    <col min="476" max="477" width="17" style="1" customWidth="1"/>
    <col min="478" max="487" width="18.5" style="1" customWidth="1"/>
    <col min="488" max="489" width="19" style="1" customWidth="1"/>
    <col min="490" max="517" width="0" style="1" hidden="1" customWidth="1"/>
    <col min="518" max="721" width="11.5" style="1"/>
    <col min="722" max="722" width="12.625" style="1" customWidth="1"/>
    <col min="723" max="723" width="15.5" style="1" customWidth="1"/>
    <col min="724" max="724" width="20.625" style="1" customWidth="1"/>
    <col min="725" max="726" width="18.5" style="1" customWidth="1"/>
    <col min="727" max="728" width="0" style="1" hidden="1" customWidth="1"/>
    <col min="729" max="729" width="18.5" style="1" customWidth="1"/>
    <col min="730" max="731" width="16.5" style="1" customWidth="1"/>
    <col min="732" max="733" width="17" style="1" customWidth="1"/>
    <col min="734" max="743" width="18.5" style="1" customWidth="1"/>
    <col min="744" max="745" width="19" style="1" customWidth="1"/>
    <col min="746" max="773" width="0" style="1" hidden="1" customWidth="1"/>
    <col min="774" max="977" width="11.5" style="1"/>
    <col min="978" max="978" width="12.625" style="1" customWidth="1"/>
    <col min="979" max="979" width="15.5" style="1" customWidth="1"/>
    <col min="980" max="980" width="20.625" style="1" customWidth="1"/>
    <col min="981" max="982" width="18.5" style="1" customWidth="1"/>
    <col min="983" max="984" width="0" style="1" hidden="1" customWidth="1"/>
    <col min="985" max="985" width="18.5" style="1" customWidth="1"/>
    <col min="986" max="987" width="16.5" style="1" customWidth="1"/>
    <col min="988" max="989" width="17" style="1" customWidth="1"/>
    <col min="990" max="999" width="18.5" style="1" customWidth="1"/>
    <col min="1000" max="1001" width="19" style="1" customWidth="1"/>
    <col min="1002" max="1029" width="0" style="1" hidden="1" customWidth="1"/>
    <col min="1030" max="1233" width="11.5" style="1"/>
    <col min="1234" max="1234" width="12.625" style="1" customWidth="1"/>
    <col min="1235" max="1235" width="15.5" style="1" customWidth="1"/>
    <col min="1236" max="1236" width="20.625" style="1" customWidth="1"/>
    <col min="1237" max="1238" width="18.5" style="1" customWidth="1"/>
    <col min="1239" max="1240" width="0" style="1" hidden="1" customWidth="1"/>
    <col min="1241" max="1241" width="18.5" style="1" customWidth="1"/>
    <col min="1242" max="1243" width="16.5" style="1" customWidth="1"/>
    <col min="1244" max="1245" width="17" style="1" customWidth="1"/>
    <col min="1246" max="1255" width="18.5" style="1" customWidth="1"/>
    <col min="1256" max="1257" width="19" style="1" customWidth="1"/>
    <col min="1258" max="1285" width="0" style="1" hidden="1" customWidth="1"/>
    <col min="1286" max="1489" width="11.5" style="1"/>
    <col min="1490" max="1490" width="12.625" style="1" customWidth="1"/>
    <col min="1491" max="1491" width="15.5" style="1" customWidth="1"/>
    <col min="1492" max="1492" width="20.625" style="1" customWidth="1"/>
    <col min="1493" max="1494" width="18.5" style="1" customWidth="1"/>
    <col min="1495" max="1496" width="0" style="1" hidden="1" customWidth="1"/>
    <col min="1497" max="1497" width="18.5" style="1" customWidth="1"/>
    <col min="1498" max="1499" width="16.5" style="1" customWidth="1"/>
    <col min="1500" max="1501" width="17" style="1" customWidth="1"/>
    <col min="1502" max="1511" width="18.5" style="1" customWidth="1"/>
    <col min="1512" max="1513" width="19" style="1" customWidth="1"/>
    <col min="1514" max="1541" width="0" style="1" hidden="1" customWidth="1"/>
    <col min="1542" max="1745" width="11.5" style="1"/>
    <col min="1746" max="1746" width="12.625" style="1" customWidth="1"/>
    <col min="1747" max="1747" width="15.5" style="1" customWidth="1"/>
    <col min="1748" max="1748" width="20.625" style="1" customWidth="1"/>
    <col min="1749" max="1750" width="18.5" style="1" customWidth="1"/>
    <col min="1751" max="1752" width="0" style="1" hidden="1" customWidth="1"/>
    <col min="1753" max="1753" width="18.5" style="1" customWidth="1"/>
    <col min="1754" max="1755" width="16.5" style="1" customWidth="1"/>
    <col min="1756" max="1757" width="17" style="1" customWidth="1"/>
    <col min="1758" max="1767" width="18.5" style="1" customWidth="1"/>
    <col min="1768" max="1769" width="19" style="1" customWidth="1"/>
    <col min="1770" max="1797" width="0" style="1" hidden="1" customWidth="1"/>
    <col min="1798" max="2001" width="11.5" style="1"/>
    <col min="2002" max="2002" width="12.625" style="1" customWidth="1"/>
    <col min="2003" max="2003" width="15.5" style="1" customWidth="1"/>
    <col min="2004" max="2004" width="20.625" style="1" customWidth="1"/>
    <col min="2005" max="2006" width="18.5" style="1" customWidth="1"/>
    <col min="2007" max="2008" width="0" style="1" hidden="1" customWidth="1"/>
    <col min="2009" max="2009" width="18.5" style="1" customWidth="1"/>
    <col min="2010" max="2011" width="16.5" style="1" customWidth="1"/>
    <col min="2012" max="2013" width="17" style="1" customWidth="1"/>
    <col min="2014" max="2023" width="18.5" style="1" customWidth="1"/>
    <col min="2024" max="2025" width="19" style="1" customWidth="1"/>
    <col min="2026" max="2053" width="0" style="1" hidden="1" customWidth="1"/>
    <col min="2054" max="2257" width="11.5" style="1"/>
    <col min="2258" max="2258" width="12.625" style="1" customWidth="1"/>
    <col min="2259" max="2259" width="15.5" style="1" customWidth="1"/>
    <col min="2260" max="2260" width="20.625" style="1" customWidth="1"/>
    <col min="2261" max="2262" width="18.5" style="1" customWidth="1"/>
    <col min="2263" max="2264" width="0" style="1" hidden="1" customWidth="1"/>
    <col min="2265" max="2265" width="18.5" style="1" customWidth="1"/>
    <col min="2266" max="2267" width="16.5" style="1" customWidth="1"/>
    <col min="2268" max="2269" width="17" style="1" customWidth="1"/>
    <col min="2270" max="2279" width="18.5" style="1" customWidth="1"/>
    <col min="2280" max="2281" width="19" style="1" customWidth="1"/>
    <col min="2282" max="2309" width="0" style="1" hidden="1" customWidth="1"/>
    <col min="2310" max="2513" width="11.5" style="1"/>
    <col min="2514" max="2514" width="12.625" style="1" customWidth="1"/>
    <col min="2515" max="2515" width="15.5" style="1" customWidth="1"/>
    <col min="2516" max="2516" width="20.625" style="1" customWidth="1"/>
    <col min="2517" max="2518" width="18.5" style="1" customWidth="1"/>
    <col min="2519" max="2520" width="0" style="1" hidden="1" customWidth="1"/>
    <col min="2521" max="2521" width="18.5" style="1" customWidth="1"/>
    <col min="2522" max="2523" width="16.5" style="1" customWidth="1"/>
    <col min="2524" max="2525" width="17" style="1" customWidth="1"/>
    <col min="2526" max="2535" width="18.5" style="1" customWidth="1"/>
    <col min="2536" max="2537" width="19" style="1" customWidth="1"/>
    <col min="2538" max="2565" width="0" style="1" hidden="1" customWidth="1"/>
    <col min="2566" max="2769" width="11.5" style="1"/>
    <col min="2770" max="2770" width="12.625" style="1" customWidth="1"/>
    <col min="2771" max="2771" width="15.5" style="1" customWidth="1"/>
    <col min="2772" max="2772" width="20.625" style="1" customWidth="1"/>
    <col min="2773" max="2774" width="18.5" style="1" customWidth="1"/>
    <col min="2775" max="2776" width="0" style="1" hidden="1" customWidth="1"/>
    <col min="2777" max="2777" width="18.5" style="1" customWidth="1"/>
    <col min="2778" max="2779" width="16.5" style="1" customWidth="1"/>
    <col min="2780" max="2781" width="17" style="1" customWidth="1"/>
    <col min="2782" max="2791" width="18.5" style="1" customWidth="1"/>
    <col min="2792" max="2793" width="19" style="1" customWidth="1"/>
    <col min="2794" max="2821" width="0" style="1" hidden="1" customWidth="1"/>
    <col min="2822" max="3025" width="11.5" style="1"/>
    <col min="3026" max="3026" width="12.625" style="1" customWidth="1"/>
    <col min="3027" max="3027" width="15.5" style="1" customWidth="1"/>
    <col min="3028" max="3028" width="20.625" style="1" customWidth="1"/>
    <col min="3029" max="3030" width="18.5" style="1" customWidth="1"/>
    <col min="3031" max="3032" width="0" style="1" hidden="1" customWidth="1"/>
    <col min="3033" max="3033" width="18.5" style="1" customWidth="1"/>
    <col min="3034" max="3035" width="16.5" style="1" customWidth="1"/>
    <col min="3036" max="3037" width="17" style="1" customWidth="1"/>
    <col min="3038" max="3047" width="18.5" style="1" customWidth="1"/>
    <col min="3048" max="3049" width="19" style="1" customWidth="1"/>
    <col min="3050" max="3077" width="0" style="1" hidden="1" customWidth="1"/>
    <col min="3078" max="3281" width="11.5" style="1"/>
    <col min="3282" max="3282" width="12.625" style="1" customWidth="1"/>
    <col min="3283" max="3283" width="15.5" style="1" customWidth="1"/>
    <col min="3284" max="3284" width="20.625" style="1" customWidth="1"/>
    <col min="3285" max="3286" width="18.5" style="1" customWidth="1"/>
    <col min="3287" max="3288" width="0" style="1" hidden="1" customWidth="1"/>
    <col min="3289" max="3289" width="18.5" style="1" customWidth="1"/>
    <col min="3290" max="3291" width="16.5" style="1" customWidth="1"/>
    <col min="3292" max="3293" width="17" style="1" customWidth="1"/>
    <col min="3294" max="3303" width="18.5" style="1" customWidth="1"/>
    <col min="3304" max="3305" width="19" style="1" customWidth="1"/>
    <col min="3306" max="3333" width="0" style="1" hidden="1" customWidth="1"/>
    <col min="3334" max="3537" width="11.5" style="1"/>
    <col min="3538" max="3538" width="12.625" style="1" customWidth="1"/>
    <col min="3539" max="3539" width="15.5" style="1" customWidth="1"/>
    <col min="3540" max="3540" width="20.625" style="1" customWidth="1"/>
    <col min="3541" max="3542" width="18.5" style="1" customWidth="1"/>
    <col min="3543" max="3544" width="0" style="1" hidden="1" customWidth="1"/>
    <col min="3545" max="3545" width="18.5" style="1" customWidth="1"/>
    <col min="3546" max="3547" width="16.5" style="1" customWidth="1"/>
    <col min="3548" max="3549" width="17" style="1" customWidth="1"/>
    <col min="3550" max="3559" width="18.5" style="1" customWidth="1"/>
    <col min="3560" max="3561" width="19" style="1" customWidth="1"/>
    <col min="3562" max="3589" width="0" style="1" hidden="1" customWidth="1"/>
    <col min="3590" max="3793" width="11.5" style="1"/>
    <col min="3794" max="3794" width="12.625" style="1" customWidth="1"/>
    <col min="3795" max="3795" width="15.5" style="1" customWidth="1"/>
    <col min="3796" max="3796" width="20.625" style="1" customWidth="1"/>
    <col min="3797" max="3798" width="18.5" style="1" customWidth="1"/>
    <col min="3799" max="3800" width="0" style="1" hidden="1" customWidth="1"/>
    <col min="3801" max="3801" width="18.5" style="1" customWidth="1"/>
    <col min="3802" max="3803" width="16.5" style="1" customWidth="1"/>
    <col min="3804" max="3805" width="17" style="1" customWidth="1"/>
    <col min="3806" max="3815" width="18.5" style="1" customWidth="1"/>
    <col min="3816" max="3817" width="19" style="1" customWidth="1"/>
    <col min="3818" max="3845" width="0" style="1" hidden="1" customWidth="1"/>
    <col min="3846" max="4049" width="11.5" style="1"/>
    <col min="4050" max="4050" width="12.625" style="1" customWidth="1"/>
    <col min="4051" max="4051" width="15.5" style="1" customWidth="1"/>
    <col min="4052" max="4052" width="20.625" style="1" customWidth="1"/>
    <col min="4053" max="4054" width="18.5" style="1" customWidth="1"/>
    <col min="4055" max="4056" width="0" style="1" hidden="1" customWidth="1"/>
    <col min="4057" max="4057" width="18.5" style="1" customWidth="1"/>
    <col min="4058" max="4059" width="16.5" style="1" customWidth="1"/>
    <col min="4060" max="4061" width="17" style="1" customWidth="1"/>
    <col min="4062" max="4071" width="18.5" style="1" customWidth="1"/>
    <col min="4072" max="4073" width="19" style="1" customWidth="1"/>
    <col min="4074" max="4101" width="0" style="1" hidden="1" customWidth="1"/>
    <col min="4102" max="4305" width="11.5" style="1"/>
    <col min="4306" max="4306" width="12.625" style="1" customWidth="1"/>
    <col min="4307" max="4307" width="15.5" style="1" customWidth="1"/>
    <col min="4308" max="4308" width="20.625" style="1" customWidth="1"/>
    <col min="4309" max="4310" width="18.5" style="1" customWidth="1"/>
    <col min="4311" max="4312" width="0" style="1" hidden="1" customWidth="1"/>
    <col min="4313" max="4313" width="18.5" style="1" customWidth="1"/>
    <col min="4314" max="4315" width="16.5" style="1" customWidth="1"/>
    <col min="4316" max="4317" width="17" style="1" customWidth="1"/>
    <col min="4318" max="4327" width="18.5" style="1" customWidth="1"/>
    <col min="4328" max="4329" width="19" style="1" customWidth="1"/>
    <col min="4330" max="4357" width="0" style="1" hidden="1" customWidth="1"/>
    <col min="4358" max="4561" width="11.5" style="1"/>
    <col min="4562" max="4562" width="12.625" style="1" customWidth="1"/>
    <col min="4563" max="4563" width="15.5" style="1" customWidth="1"/>
    <col min="4564" max="4564" width="20.625" style="1" customWidth="1"/>
    <col min="4565" max="4566" width="18.5" style="1" customWidth="1"/>
    <col min="4567" max="4568" width="0" style="1" hidden="1" customWidth="1"/>
    <col min="4569" max="4569" width="18.5" style="1" customWidth="1"/>
    <col min="4570" max="4571" width="16.5" style="1" customWidth="1"/>
    <col min="4572" max="4573" width="17" style="1" customWidth="1"/>
    <col min="4574" max="4583" width="18.5" style="1" customWidth="1"/>
    <col min="4584" max="4585" width="19" style="1" customWidth="1"/>
    <col min="4586" max="4613" width="0" style="1" hidden="1" customWidth="1"/>
    <col min="4614" max="4817" width="11.5" style="1"/>
    <col min="4818" max="4818" width="12.625" style="1" customWidth="1"/>
    <col min="4819" max="4819" width="15.5" style="1" customWidth="1"/>
    <col min="4820" max="4820" width="20.625" style="1" customWidth="1"/>
    <col min="4821" max="4822" width="18.5" style="1" customWidth="1"/>
    <col min="4823" max="4824" width="0" style="1" hidden="1" customWidth="1"/>
    <col min="4825" max="4825" width="18.5" style="1" customWidth="1"/>
    <col min="4826" max="4827" width="16.5" style="1" customWidth="1"/>
    <col min="4828" max="4829" width="17" style="1" customWidth="1"/>
    <col min="4830" max="4839" width="18.5" style="1" customWidth="1"/>
    <col min="4840" max="4841" width="19" style="1" customWidth="1"/>
    <col min="4842" max="4869" width="0" style="1" hidden="1" customWidth="1"/>
    <col min="4870" max="5073" width="11.5" style="1"/>
    <col min="5074" max="5074" width="12.625" style="1" customWidth="1"/>
    <col min="5075" max="5075" width="15.5" style="1" customWidth="1"/>
    <col min="5076" max="5076" width="20.625" style="1" customWidth="1"/>
    <col min="5077" max="5078" width="18.5" style="1" customWidth="1"/>
    <col min="5079" max="5080" width="0" style="1" hidden="1" customWidth="1"/>
    <col min="5081" max="5081" width="18.5" style="1" customWidth="1"/>
    <col min="5082" max="5083" width="16.5" style="1" customWidth="1"/>
    <col min="5084" max="5085" width="17" style="1" customWidth="1"/>
    <col min="5086" max="5095" width="18.5" style="1" customWidth="1"/>
    <col min="5096" max="5097" width="19" style="1" customWidth="1"/>
    <col min="5098" max="5125" width="0" style="1" hidden="1" customWidth="1"/>
    <col min="5126" max="5329" width="11.5" style="1"/>
    <col min="5330" max="5330" width="12.625" style="1" customWidth="1"/>
    <col min="5331" max="5331" width="15.5" style="1" customWidth="1"/>
    <col min="5332" max="5332" width="20.625" style="1" customWidth="1"/>
    <col min="5333" max="5334" width="18.5" style="1" customWidth="1"/>
    <col min="5335" max="5336" width="0" style="1" hidden="1" customWidth="1"/>
    <col min="5337" max="5337" width="18.5" style="1" customWidth="1"/>
    <col min="5338" max="5339" width="16.5" style="1" customWidth="1"/>
    <col min="5340" max="5341" width="17" style="1" customWidth="1"/>
    <col min="5342" max="5351" width="18.5" style="1" customWidth="1"/>
    <col min="5352" max="5353" width="19" style="1" customWidth="1"/>
    <col min="5354" max="5381" width="0" style="1" hidden="1" customWidth="1"/>
    <col min="5382" max="5585" width="11.5" style="1"/>
    <col min="5586" max="5586" width="12.625" style="1" customWidth="1"/>
    <col min="5587" max="5587" width="15.5" style="1" customWidth="1"/>
    <col min="5588" max="5588" width="20.625" style="1" customWidth="1"/>
    <col min="5589" max="5590" width="18.5" style="1" customWidth="1"/>
    <col min="5591" max="5592" width="0" style="1" hidden="1" customWidth="1"/>
    <col min="5593" max="5593" width="18.5" style="1" customWidth="1"/>
    <col min="5594" max="5595" width="16.5" style="1" customWidth="1"/>
    <col min="5596" max="5597" width="17" style="1" customWidth="1"/>
    <col min="5598" max="5607" width="18.5" style="1" customWidth="1"/>
    <col min="5608" max="5609" width="19" style="1" customWidth="1"/>
    <col min="5610" max="5637" width="0" style="1" hidden="1" customWidth="1"/>
    <col min="5638" max="5841" width="11.5" style="1"/>
    <col min="5842" max="5842" width="12.625" style="1" customWidth="1"/>
    <col min="5843" max="5843" width="15.5" style="1" customWidth="1"/>
    <col min="5844" max="5844" width="20.625" style="1" customWidth="1"/>
    <col min="5845" max="5846" width="18.5" style="1" customWidth="1"/>
    <col min="5847" max="5848" width="0" style="1" hidden="1" customWidth="1"/>
    <col min="5849" max="5849" width="18.5" style="1" customWidth="1"/>
    <col min="5850" max="5851" width="16.5" style="1" customWidth="1"/>
    <col min="5852" max="5853" width="17" style="1" customWidth="1"/>
    <col min="5854" max="5863" width="18.5" style="1" customWidth="1"/>
    <col min="5864" max="5865" width="19" style="1" customWidth="1"/>
    <col min="5866" max="5893" width="0" style="1" hidden="1" customWidth="1"/>
    <col min="5894" max="6097" width="11.5" style="1"/>
    <col min="6098" max="6098" width="12.625" style="1" customWidth="1"/>
    <col min="6099" max="6099" width="15.5" style="1" customWidth="1"/>
    <col min="6100" max="6100" width="20.625" style="1" customWidth="1"/>
    <col min="6101" max="6102" width="18.5" style="1" customWidth="1"/>
    <col min="6103" max="6104" width="0" style="1" hidden="1" customWidth="1"/>
    <col min="6105" max="6105" width="18.5" style="1" customWidth="1"/>
    <col min="6106" max="6107" width="16.5" style="1" customWidth="1"/>
    <col min="6108" max="6109" width="17" style="1" customWidth="1"/>
    <col min="6110" max="6119" width="18.5" style="1" customWidth="1"/>
    <col min="6120" max="6121" width="19" style="1" customWidth="1"/>
    <col min="6122" max="6149" width="0" style="1" hidden="1" customWidth="1"/>
    <col min="6150" max="6353" width="11.5" style="1"/>
    <col min="6354" max="6354" width="12.625" style="1" customWidth="1"/>
    <col min="6355" max="6355" width="15.5" style="1" customWidth="1"/>
    <col min="6356" max="6356" width="20.625" style="1" customWidth="1"/>
    <col min="6357" max="6358" width="18.5" style="1" customWidth="1"/>
    <col min="6359" max="6360" width="0" style="1" hidden="1" customWidth="1"/>
    <col min="6361" max="6361" width="18.5" style="1" customWidth="1"/>
    <col min="6362" max="6363" width="16.5" style="1" customWidth="1"/>
    <col min="6364" max="6365" width="17" style="1" customWidth="1"/>
    <col min="6366" max="6375" width="18.5" style="1" customWidth="1"/>
    <col min="6376" max="6377" width="19" style="1" customWidth="1"/>
    <col min="6378" max="6405" width="0" style="1" hidden="1" customWidth="1"/>
    <col min="6406" max="6609" width="11.5" style="1"/>
    <col min="6610" max="6610" width="12.625" style="1" customWidth="1"/>
    <col min="6611" max="6611" width="15.5" style="1" customWidth="1"/>
    <col min="6612" max="6612" width="20.625" style="1" customWidth="1"/>
    <col min="6613" max="6614" width="18.5" style="1" customWidth="1"/>
    <col min="6615" max="6616" width="0" style="1" hidden="1" customWidth="1"/>
    <col min="6617" max="6617" width="18.5" style="1" customWidth="1"/>
    <col min="6618" max="6619" width="16.5" style="1" customWidth="1"/>
    <col min="6620" max="6621" width="17" style="1" customWidth="1"/>
    <col min="6622" max="6631" width="18.5" style="1" customWidth="1"/>
    <col min="6632" max="6633" width="19" style="1" customWidth="1"/>
    <col min="6634" max="6661" width="0" style="1" hidden="1" customWidth="1"/>
    <col min="6662" max="6865" width="11.5" style="1"/>
    <col min="6866" max="6866" width="12.625" style="1" customWidth="1"/>
    <col min="6867" max="6867" width="15.5" style="1" customWidth="1"/>
    <col min="6868" max="6868" width="20.625" style="1" customWidth="1"/>
    <col min="6869" max="6870" width="18.5" style="1" customWidth="1"/>
    <col min="6871" max="6872" width="0" style="1" hidden="1" customWidth="1"/>
    <col min="6873" max="6873" width="18.5" style="1" customWidth="1"/>
    <col min="6874" max="6875" width="16.5" style="1" customWidth="1"/>
    <col min="6876" max="6877" width="17" style="1" customWidth="1"/>
    <col min="6878" max="6887" width="18.5" style="1" customWidth="1"/>
    <col min="6888" max="6889" width="19" style="1" customWidth="1"/>
    <col min="6890" max="6917" width="0" style="1" hidden="1" customWidth="1"/>
    <col min="6918" max="7121" width="11.5" style="1"/>
    <col min="7122" max="7122" width="12.625" style="1" customWidth="1"/>
    <col min="7123" max="7123" width="15.5" style="1" customWidth="1"/>
    <col min="7124" max="7124" width="20.625" style="1" customWidth="1"/>
    <col min="7125" max="7126" width="18.5" style="1" customWidth="1"/>
    <col min="7127" max="7128" width="0" style="1" hidden="1" customWidth="1"/>
    <col min="7129" max="7129" width="18.5" style="1" customWidth="1"/>
    <col min="7130" max="7131" width="16.5" style="1" customWidth="1"/>
    <col min="7132" max="7133" width="17" style="1" customWidth="1"/>
    <col min="7134" max="7143" width="18.5" style="1" customWidth="1"/>
    <col min="7144" max="7145" width="19" style="1" customWidth="1"/>
    <col min="7146" max="7173" width="0" style="1" hidden="1" customWidth="1"/>
    <col min="7174" max="7377" width="11.5" style="1"/>
    <col min="7378" max="7378" width="12.625" style="1" customWidth="1"/>
    <col min="7379" max="7379" width="15.5" style="1" customWidth="1"/>
    <col min="7380" max="7380" width="20.625" style="1" customWidth="1"/>
    <col min="7381" max="7382" width="18.5" style="1" customWidth="1"/>
    <col min="7383" max="7384" width="0" style="1" hidden="1" customWidth="1"/>
    <col min="7385" max="7385" width="18.5" style="1" customWidth="1"/>
    <col min="7386" max="7387" width="16.5" style="1" customWidth="1"/>
    <col min="7388" max="7389" width="17" style="1" customWidth="1"/>
    <col min="7390" max="7399" width="18.5" style="1" customWidth="1"/>
    <col min="7400" max="7401" width="19" style="1" customWidth="1"/>
    <col min="7402" max="7429" width="0" style="1" hidden="1" customWidth="1"/>
    <col min="7430" max="7633" width="11.5" style="1"/>
    <col min="7634" max="7634" width="12.625" style="1" customWidth="1"/>
    <col min="7635" max="7635" width="15.5" style="1" customWidth="1"/>
    <col min="7636" max="7636" width="20.625" style="1" customWidth="1"/>
    <col min="7637" max="7638" width="18.5" style="1" customWidth="1"/>
    <col min="7639" max="7640" width="0" style="1" hidden="1" customWidth="1"/>
    <col min="7641" max="7641" width="18.5" style="1" customWidth="1"/>
    <col min="7642" max="7643" width="16.5" style="1" customWidth="1"/>
    <col min="7644" max="7645" width="17" style="1" customWidth="1"/>
    <col min="7646" max="7655" width="18.5" style="1" customWidth="1"/>
    <col min="7656" max="7657" width="19" style="1" customWidth="1"/>
    <col min="7658" max="7685" width="0" style="1" hidden="1" customWidth="1"/>
    <col min="7686" max="7889" width="11.5" style="1"/>
    <col min="7890" max="7890" width="12.625" style="1" customWidth="1"/>
    <col min="7891" max="7891" width="15.5" style="1" customWidth="1"/>
    <col min="7892" max="7892" width="20.625" style="1" customWidth="1"/>
    <col min="7893" max="7894" width="18.5" style="1" customWidth="1"/>
    <col min="7895" max="7896" width="0" style="1" hidden="1" customWidth="1"/>
    <col min="7897" max="7897" width="18.5" style="1" customWidth="1"/>
    <col min="7898" max="7899" width="16.5" style="1" customWidth="1"/>
    <col min="7900" max="7901" width="17" style="1" customWidth="1"/>
    <col min="7902" max="7911" width="18.5" style="1" customWidth="1"/>
    <col min="7912" max="7913" width="19" style="1" customWidth="1"/>
    <col min="7914" max="7941" width="0" style="1" hidden="1" customWidth="1"/>
    <col min="7942" max="8145" width="11.5" style="1"/>
    <col min="8146" max="8146" width="12.625" style="1" customWidth="1"/>
    <col min="8147" max="8147" width="15.5" style="1" customWidth="1"/>
    <col min="8148" max="8148" width="20.625" style="1" customWidth="1"/>
    <col min="8149" max="8150" width="18.5" style="1" customWidth="1"/>
    <col min="8151" max="8152" width="0" style="1" hidden="1" customWidth="1"/>
    <col min="8153" max="8153" width="18.5" style="1" customWidth="1"/>
    <col min="8154" max="8155" width="16.5" style="1" customWidth="1"/>
    <col min="8156" max="8157" width="17" style="1" customWidth="1"/>
    <col min="8158" max="8167" width="18.5" style="1" customWidth="1"/>
    <col min="8168" max="8169" width="19" style="1" customWidth="1"/>
    <col min="8170" max="8197" width="0" style="1" hidden="1" customWidth="1"/>
    <col min="8198" max="8401" width="11.5" style="1"/>
    <col min="8402" max="8402" width="12.625" style="1" customWidth="1"/>
    <col min="8403" max="8403" width="15.5" style="1" customWidth="1"/>
    <col min="8404" max="8404" width="20.625" style="1" customWidth="1"/>
    <col min="8405" max="8406" width="18.5" style="1" customWidth="1"/>
    <col min="8407" max="8408" width="0" style="1" hidden="1" customWidth="1"/>
    <col min="8409" max="8409" width="18.5" style="1" customWidth="1"/>
    <col min="8410" max="8411" width="16.5" style="1" customWidth="1"/>
    <col min="8412" max="8413" width="17" style="1" customWidth="1"/>
    <col min="8414" max="8423" width="18.5" style="1" customWidth="1"/>
    <col min="8424" max="8425" width="19" style="1" customWidth="1"/>
    <col min="8426" max="8453" width="0" style="1" hidden="1" customWidth="1"/>
    <col min="8454" max="8657" width="11.5" style="1"/>
    <col min="8658" max="8658" width="12.625" style="1" customWidth="1"/>
    <col min="8659" max="8659" width="15.5" style="1" customWidth="1"/>
    <col min="8660" max="8660" width="20.625" style="1" customWidth="1"/>
    <col min="8661" max="8662" width="18.5" style="1" customWidth="1"/>
    <col min="8663" max="8664" width="0" style="1" hidden="1" customWidth="1"/>
    <col min="8665" max="8665" width="18.5" style="1" customWidth="1"/>
    <col min="8666" max="8667" width="16.5" style="1" customWidth="1"/>
    <col min="8668" max="8669" width="17" style="1" customWidth="1"/>
    <col min="8670" max="8679" width="18.5" style="1" customWidth="1"/>
    <col min="8680" max="8681" width="19" style="1" customWidth="1"/>
    <col min="8682" max="8709" width="0" style="1" hidden="1" customWidth="1"/>
    <col min="8710" max="8913" width="11.5" style="1"/>
    <col min="8914" max="8914" width="12.625" style="1" customWidth="1"/>
    <col min="8915" max="8915" width="15.5" style="1" customWidth="1"/>
    <col min="8916" max="8916" width="20.625" style="1" customWidth="1"/>
    <col min="8917" max="8918" width="18.5" style="1" customWidth="1"/>
    <col min="8919" max="8920" width="0" style="1" hidden="1" customWidth="1"/>
    <col min="8921" max="8921" width="18.5" style="1" customWidth="1"/>
    <col min="8922" max="8923" width="16.5" style="1" customWidth="1"/>
    <col min="8924" max="8925" width="17" style="1" customWidth="1"/>
    <col min="8926" max="8935" width="18.5" style="1" customWidth="1"/>
    <col min="8936" max="8937" width="19" style="1" customWidth="1"/>
    <col min="8938" max="8965" width="0" style="1" hidden="1" customWidth="1"/>
    <col min="8966" max="9169" width="11.5" style="1"/>
    <col min="9170" max="9170" width="12.625" style="1" customWidth="1"/>
    <col min="9171" max="9171" width="15.5" style="1" customWidth="1"/>
    <col min="9172" max="9172" width="20.625" style="1" customWidth="1"/>
    <col min="9173" max="9174" width="18.5" style="1" customWidth="1"/>
    <col min="9175" max="9176" width="0" style="1" hidden="1" customWidth="1"/>
    <col min="9177" max="9177" width="18.5" style="1" customWidth="1"/>
    <col min="9178" max="9179" width="16.5" style="1" customWidth="1"/>
    <col min="9180" max="9181" width="17" style="1" customWidth="1"/>
    <col min="9182" max="9191" width="18.5" style="1" customWidth="1"/>
    <col min="9192" max="9193" width="19" style="1" customWidth="1"/>
    <col min="9194" max="9221" width="0" style="1" hidden="1" customWidth="1"/>
    <col min="9222" max="9425" width="11.5" style="1"/>
    <col min="9426" max="9426" width="12.625" style="1" customWidth="1"/>
    <col min="9427" max="9427" width="15.5" style="1" customWidth="1"/>
    <col min="9428" max="9428" width="20.625" style="1" customWidth="1"/>
    <col min="9429" max="9430" width="18.5" style="1" customWidth="1"/>
    <col min="9431" max="9432" width="0" style="1" hidden="1" customWidth="1"/>
    <col min="9433" max="9433" width="18.5" style="1" customWidth="1"/>
    <col min="9434" max="9435" width="16.5" style="1" customWidth="1"/>
    <col min="9436" max="9437" width="17" style="1" customWidth="1"/>
    <col min="9438" max="9447" width="18.5" style="1" customWidth="1"/>
    <col min="9448" max="9449" width="19" style="1" customWidth="1"/>
    <col min="9450" max="9477" width="0" style="1" hidden="1" customWidth="1"/>
    <col min="9478" max="9681" width="11.5" style="1"/>
    <col min="9682" max="9682" width="12.625" style="1" customWidth="1"/>
    <col min="9683" max="9683" width="15.5" style="1" customWidth="1"/>
    <col min="9684" max="9684" width="20.625" style="1" customWidth="1"/>
    <col min="9685" max="9686" width="18.5" style="1" customWidth="1"/>
    <col min="9687" max="9688" width="0" style="1" hidden="1" customWidth="1"/>
    <col min="9689" max="9689" width="18.5" style="1" customWidth="1"/>
    <col min="9690" max="9691" width="16.5" style="1" customWidth="1"/>
    <col min="9692" max="9693" width="17" style="1" customWidth="1"/>
    <col min="9694" max="9703" width="18.5" style="1" customWidth="1"/>
    <col min="9704" max="9705" width="19" style="1" customWidth="1"/>
    <col min="9706" max="9733" width="0" style="1" hidden="1" customWidth="1"/>
    <col min="9734" max="9937" width="11.5" style="1"/>
    <col min="9938" max="9938" width="12.625" style="1" customWidth="1"/>
    <col min="9939" max="9939" width="15.5" style="1" customWidth="1"/>
    <col min="9940" max="9940" width="20.625" style="1" customWidth="1"/>
    <col min="9941" max="9942" width="18.5" style="1" customWidth="1"/>
    <col min="9943" max="9944" width="0" style="1" hidden="1" customWidth="1"/>
    <col min="9945" max="9945" width="18.5" style="1" customWidth="1"/>
    <col min="9946" max="9947" width="16.5" style="1" customWidth="1"/>
    <col min="9948" max="9949" width="17" style="1" customWidth="1"/>
    <col min="9950" max="9959" width="18.5" style="1" customWidth="1"/>
    <col min="9960" max="9961" width="19" style="1" customWidth="1"/>
    <col min="9962" max="9989" width="0" style="1" hidden="1" customWidth="1"/>
    <col min="9990" max="10193" width="11.5" style="1"/>
    <col min="10194" max="10194" width="12.625" style="1" customWidth="1"/>
    <col min="10195" max="10195" width="15.5" style="1" customWidth="1"/>
    <col min="10196" max="10196" width="20.625" style="1" customWidth="1"/>
    <col min="10197" max="10198" width="18.5" style="1" customWidth="1"/>
    <col min="10199" max="10200" width="0" style="1" hidden="1" customWidth="1"/>
    <col min="10201" max="10201" width="18.5" style="1" customWidth="1"/>
    <col min="10202" max="10203" width="16.5" style="1" customWidth="1"/>
    <col min="10204" max="10205" width="17" style="1" customWidth="1"/>
    <col min="10206" max="10215" width="18.5" style="1" customWidth="1"/>
    <col min="10216" max="10217" width="19" style="1" customWidth="1"/>
    <col min="10218" max="10245" width="0" style="1" hidden="1" customWidth="1"/>
    <col min="10246" max="10449" width="11.5" style="1"/>
    <col min="10450" max="10450" width="12.625" style="1" customWidth="1"/>
    <col min="10451" max="10451" width="15.5" style="1" customWidth="1"/>
    <col min="10452" max="10452" width="20.625" style="1" customWidth="1"/>
    <col min="10453" max="10454" width="18.5" style="1" customWidth="1"/>
    <col min="10455" max="10456" width="0" style="1" hidden="1" customWidth="1"/>
    <col min="10457" max="10457" width="18.5" style="1" customWidth="1"/>
    <col min="10458" max="10459" width="16.5" style="1" customWidth="1"/>
    <col min="10460" max="10461" width="17" style="1" customWidth="1"/>
    <col min="10462" max="10471" width="18.5" style="1" customWidth="1"/>
    <col min="10472" max="10473" width="19" style="1" customWidth="1"/>
    <col min="10474" max="10501" width="0" style="1" hidden="1" customWidth="1"/>
    <col min="10502" max="10705" width="11.5" style="1"/>
    <col min="10706" max="10706" width="12.625" style="1" customWidth="1"/>
    <col min="10707" max="10707" width="15.5" style="1" customWidth="1"/>
    <col min="10708" max="10708" width="20.625" style="1" customWidth="1"/>
    <col min="10709" max="10710" width="18.5" style="1" customWidth="1"/>
    <col min="10711" max="10712" width="0" style="1" hidden="1" customWidth="1"/>
    <col min="10713" max="10713" width="18.5" style="1" customWidth="1"/>
    <col min="10714" max="10715" width="16.5" style="1" customWidth="1"/>
    <col min="10716" max="10717" width="17" style="1" customWidth="1"/>
    <col min="10718" max="10727" width="18.5" style="1" customWidth="1"/>
    <col min="10728" max="10729" width="19" style="1" customWidth="1"/>
    <col min="10730" max="10757" width="0" style="1" hidden="1" customWidth="1"/>
    <col min="10758" max="10961" width="11.5" style="1"/>
    <col min="10962" max="10962" width="12.625" style="1" customWidth="1"/>
    <col min="10963" max="10963" width="15.5" style="1" customWidth="1"/>
    <col min="10964" max="10964" width="20.625" style="1" customWidth="1"/>
    <col min="10965" max="10966" width="18.5" style="1" customWidth="1"/>
    <col min="10967" max="10968" width="0" style="1" hidden="1" customWidth="1"/>
    <col min="10969" max="10969" width="18.5" style="1" customWidth="1"/>
    <col min="10970" max="10971" width="16.5" style="1" customWidth="1"/>
    <col min="10972" max="10973" width="17" style="1" customWidth="1"/>
    <col min="10974" max="10983" width="18.5" style="1" customWidth="1"/>
    <col min="10984" max="10985" width="19" style="1" customWidth="1"/>
    <col min="10986" max="11013" width="0" style="1" hidden="1" customWidth="1"/>
    <col min="11014" max="11217" width="11.5" style="1"/>
    <col min="11218" max="11218" width="12.625" style="1" customWidth="1"/>
    <col min="11219" max="11219" width="15.5" style="1" customWidth="1"/>
    <col min="11220" max="11220" width="20.625" style="1" customWidth="1"/>
    <col min="11221" max="11222" width="18.5" style="1" customWidth="1"/>
    <col min="11223" max="11224" width="0" style="1" hidden="1" customWidth="1"/>
    <col min="11225" max="11225" width="18.5" style="1" customWidth="1"/>
    <col min="11226" max="11227" width="16.5" style="1" customWidth="1"/>
    <col min="11228" max="11229" width="17" style="1" customWidth="1"/>
    <col min="11230" max="11239" width="18.5" style="1" customWidth="1"/>
    <col min="11240" max="11241" width="19" style="1" customWidth="1"/>
    <col min="11242" max="11269" width="0" style="1" hidden="1" customWidth="1"/>
    <col min="11270" max="11473" width="11.5" style="1"/>
    <col min="11474" max="11474" width="12.625" style="1" customWidth="1"/>
    <col min="11475" max="11475" width="15.5" style="1" customWidth="1"/>
    <col min="11476" max="11476" width="20.625" style="1" customWidth="1"/>
    <col min="11477" max="11478" width="18.5" style="1" customWidth="1"/>
    <col min="11479" max="11480" width="0" style="1" hidden="1" customWidth="1"/>
    <col min="11481" max="11481" width="18.5" style="1" customWidth="1"/>
    <col min="11482" max="11483" width="16.5" style="1" customWidth="1"/>
    <col min="11484" max="11485" width="17" style="1" customWidth="1"/>
    <col min="11486" max="11495" width="18.5" style="1" customWidth="1"/>
    <col min="11496" max="11497" width="19" style="1" customWidth="1"/>
    <col min="11498" max="11525" width="0" style="1" hidden="1" customWidth="1"/>
    <col min="11526" max="11729" width="11.5" style="1"/>
    <col min="11730" max="11730" width="12.625" style="1" customWidth="1"/>
    <col min="11731" max="11731" width="15.5" style="1" customWidth="1"/>
    <col min="11732" max="11732" width="20.625" style="1" customWidth="1"/>
    <col min="11733" max="11734" width="18.5" style="1" customWidth="1"/>
    <col min="11735" max="11736" width="0" style="1" hidden="1" customWidth="1"/>
    <col min="11737" max="11737" width="18.5" style="1" customWidth="1"/>
    <col min="11738" max="11739" width="16.5" style="1" customWidth="1"/>
    <col min="11740" max="11741" width="17" style="1" customWidth="1"/>
    <col min="11742" max="11751" width="18.5" style="1" customWidth="1"/>
    <col min="11752" max="11753" width="19" style="1" customWidth="1"/>
    <col min="11754" max="11781" width="0" style="1" hidden="1" customWidth="1"/>
    <col min="11782" max="11985" width="11.5" style="1"/>
    <col min="11986" max="11986" width="12.625" style="1" customWidth="1"/>
    <col min="11987" max="11987" width="15.5" style="1" customWidth="1"/>
    <col min="11988" max="11988" width="20.625" style="1" customWidth="1"/>
    <col min="11989" max="11990" width="18.5" style="1" customWidth="1"/>
    <col min="11991" max="11992" width="0" style="1" hidden="1" customWidth="1"/>
    <col min="11993" max="11993" width="18.5" style="1" customWidth="1"/>
    <col min="11994" max="11995" width="16.5" style="1" customWidth="1"/>
    <col min="11996" max="11997" width="17" style="1" customWidth="1"/>
    <col min="11998" max="12007" width="18.5" style="1" customWidth="1"/>
    <col min="12008" max="12009" width="19" style="1" customWidth="1"/>
    <col min="12010" max="12037" width="0" style="1" hidden="1" customWidth="1"/>
    <col min="12038" max="12241" width="11.5" style="1"/>
    <col min="12242" max="12242" width="12.625" style="1" customWidth="1"/>
    <col min="12243" max="12243" width="15.5" style="1" customWidth="1"/>
    <col min="12244" max="12244" width="20.625" style="1" customWidth="1"/>
    <col min="12245" max="12246" width="18.5" style="1" customWidth="1"/>
    <col min="12247" max="12248" width="0" style="1" hidden="1" customWidth="1"/>
    <col min="12249" max="12249" width="18.5" style="1" customWidth="1"/>
    <col min="12250" max="12251" width="16.5" style="1" customWidth="1"/>
    <col min="12252" max="12253" width="17" style="1" customWidth="1"/>
    <col min="12254" max="12263" width="18.5" style="1" customWidth="1"/>
    <col min="12264" max="12265" width="19" style="1" customWidth="1"/>
    <col min="12266" max="12293" width="0" style="1" hidden="1" customWidth="1"/>
    <col min="12294" max="12497" width="11.5" style="1"/>
    <col min="12498" max="12498" width="12.625" style="1" customWidth="1"/>
    <col min="12499" max="12499" width="15.5" style="1" customWidth="1"/>
    <col min="12500" max="12500" width="20.625" style="1" customWidth="1"/>
    <col min="12501" max="12502" width="18.5" style="1" customWidth="1"/>
    <col min="12503" max="12504" width="0" style="1" hidden="1" customWidth="1"/>
    <col min="12505" max="12505" width="18.5" style="1" customWidth="1"/>
    <col min="12506" max="12507" width="16.5" style="1" customWidth="1"/>
    <col min="12508" max="12509" width="17" style="1" customWidth="1"/>
    <col min="12510" max="12519" width="18.5" style="1" customWidth="1"/>
    <col min="12520" max="12521" width="19" style="1" customWidth="1"/>
    <col min="12522" max="12549" width="0" style="1" hidden="1" customWidth="1"/>
    <col min="12550" max="12753" width="11.5" style="1"/>
    <col min="12754" max="12754" width="12.625" style="1" customWidth="1"/>
    <col min="12755" max="12755" width="15.5" style="1" customWidth="1"/>
    <col min="12756" max="12756" width="20.625" style="1" customWidth="1"/>
    <col min="12757" max="12758" width="18.5" style="1" customWidth="1"/>
    <col min="12759" max="12760" width="0" style="1" hidden="1" customWidth="1"/>
    <col min="12761" max="12761" width="18.5" style="1" customWidth="1"/>
    <col min="12762" max="12763" width="16.5" style="1" customWidth="1"/>
    <col min="12764" max="12765" width="17" style="1" customWidth="1"/>
    <col min="12766" max="12775" width="18.5" style="1" customWidth="1"/>
    <col min="12776" max="12777" width="19" style="1" customWidth="1"/>
    <col min="12778" max="12805" width="0" style="1" hidden="1" customWidth="1"/>
    <col min="12806" max="13009" width="11.5" style="1"/>
    <col min="13010" max="13010" width="12.625" style="1" customWidth="1"/>
    <col min="13011" max="13011" width="15.5" style="1" customWidth="1"/>
    <col min="13012" max="13012" width="20.625" style="1" customWidth="1"/>
    <col min="13013" max="13014" width="18.5" style="1" customWidth="1"/>
    <col min="13015" max="13016" width="0" style="1" hidden="1" customWidth="1"/>
    <col min="13017" max="13017" width="18.5" style="1" customWidth="1"/>
    <col min="13018" max="13019" width="16.5" style="1" customWidth="1"/>
    <col min="13020" max="13021" width="17" style="1" customWidth="1"/>
    <col min="13022" max="13031" width="18.5" style="1" customWidth="1"/>
    <col min="13032" max="13033" width="19" style="1" customWidth="1"/>
    <col min="13034" max="13061" width="0" style="1" hidden="1" customWidth="1"/>
    <col min="13062" max="13265" width="11.5" style="1"/>
    <col min="13266" max="13266" width="12.625" style="1" customWidth="1"/>
    <col min="13267" max="13267" width="15.5" style="1" customWidth="1"/>
    <col min="13268" max="13268" width="20.625" style="1" customWidth="1"/>
    <col min="13269" max="13270" width="18.5" style="1" customWidth="1"/>
    <col min="13271" max="13272" width="0" style="1" hidden="1" customWidth="1"/>
    <col min="13273" max="13273" width="18.5" style="1" customWidth="1"/>
    <col min="13274" max="13275" width="16.5" style="1" customWidth="1"/>
    <col min="13276" max="13277" width="17" style="1" customWidth="1"/>
    <col min="13278" max="13287" width="18.5" style="1" customWidth="1"/>
    <col min="13288" max="13289" width="19" style="1" customWidth="1"/>
    <col min="13290" max="13317" width="0" style="1" hidden="1" customWidth="1"/>
    <col min="13318" max="13521" width="11.5" style="1"/>
    <col min="13522" max="13522" width="12.625" style="1" customWidth="1"/>
    <col min="13523" max="13523" width="15.5" style="1" customWidth="1"/>
    <col min="13524" max="13524" width="20.625" style="1" customWidth="1"/>
    <col min="13525" max="13526" width="18.5" style="1" customWidth="1"/>
    <col min="13527" max="13528" width="0" style="1" hidden="1" customWidth="1"/>
    <col min="13529" max="13529" width="18.5" style="1" customWidth="1"/>
    <col min="13530" max="13531" width="16.5" style="1" customWidth="1"/>
    <col min="13532" max="13533" width="17" style="1" customWidth="1"/>
    <col min="13534" max="13543" width="18.5" style="1" customWidth="1"/>
    <col min="13544" max="13545" width="19" style="1" customWidth="1"/>
    <col min="13546" max="13573" width="0" style="1" hidden="1" customWidth="1"/>
    <col min="13574" max="13777" width="11.5" style="1"/>
    <col min="13778" max="13778" width="12.625" style="1" customWidth="1"/>
    <col min="13779" max="13779" width="15.5" style="1" customWidth="1"/>
    <col min="13780" max="13780" width="20.625" style="1" customWidth="1"/>
    <col min="13781" max="13782" width="18.5" style="1" customWidth="1"/>
    <col min="13783" max="13784" width="0" style="1" hidden="1" customWidth="1"/>
    <col min="13785" max="13785" width="18.5" style="1" customWidth="1"/>
    <col min="13786" max="13787" width="16.5" style="1" customWidth="1"/>
    <col min="13788" max="13789" width="17" style="1" customWidth="1"/>
    <col min="13790" max="13799" width="18.5" style="1" customWidth="1"/>
    <col min="13800" max="13801" width="19" style="1" customWidth="1"/>
    <col min="13802" max="13829" width="0" style="1" hidden="1" customWidth="1"/>
    <col min="13830" max="14033" width="11.5" style="1"/>
    <col min="14034" max="14034" width="12.625" style="1" customWidth="1"/>
    <col min="14035" max="14035" width="15.5" style="1" customWidth="1"/>
    <col min="14036" max="14036" width="20.625" style="1" customWidth="1"/>
    <col min="14037" max="14038" width="18.5" style="1" customWidth="1"/>
    <col min="14039" max="14040" width="0" style="1" hidden="1" customWidth="1"/>
    <col min="14041" max="14041" width="18.5" style="1" customWidth="1"/>
    <col min="14042" max="14043" width="16.5" style="1" customWidth="1"/>
    <col min="14044" max="14045" width="17" style="1" customWidth="1"/>
    <col min="14046" max="14055" width="18.5" style="1" customWidth="1"/>
    <col min="14056" max="14057" width="19" style="1" customWidth="1"/>
    <col min="14058" max="14085" width="0" style="1" hidden="1" customWidth="1"/>
    <col min="14086" max="14289" width="11.5" style="1"/>
    <col min="14290" max="14290" width="12.625" style="1" customWidth="1"/>
    <col min="14291" max="14291" width="15.5" style="1" customWidth="1"/>
    <col min="14292" max="14292" width="20.625" style="1" customWidth="1"/>
    <col min="14293" max="14294" width="18.5" style="1" customWidth="1"/>
    <col min="14295" max="14296" width="0" style="1" hidden="1" customWidth="1"/>
    <col min="14297" max="14297" width="18.5" style="1" customWidth="1"/>
    <col min="14298" max="14299" width="16.5" style="1" customWidth="1"/>
    <col min="14300" max="14301" width="17" style="1" customWidth="1"/>
    <col min="14302" max="14311" width="18.5" style="1" customWidth="1"/>
    <col min="14312" max="14313" width="19" style="1" customWidth="1"/>
    <col min="14314" max="14341" width="0" style="1" hidden="1" customWidth="1"/>
    <col min="14342" max="14545" width="11.5" style="1"/>
    <col min="14546" max="14546" width="12.625" style="1" customWidth="1"/>
    <col min="14547" max="14547" width="15.5" style="1" customWidth="1"/>
    <col min="14548" max="14548" width="20.625" style="1" customWidth="1"/>
    <col min="14549" max="14550" width="18.5" style="1" customWidth="1"/>
    <col min="14551" max="14552" width="0" style="1" hidden="1" customWidth="1"/>
    <col min="14553" max="14553" width="18.5" style="1" customWidth="1"/>
    <col min="14554" max="14555" width="16.5" style="1" customWidth="1"/>
    <col min="14556" max="14557" width="17" style="1" customWidth="1"/>
    <col min="14558" max="14567" width="18.5" style="1" customWidth="1"/>
    <col min="14568" max="14569" width="19" style="1" customWidth="1"/>
    <col min="14570" max="14597" width="0" style="1" hidden="1" customWidth="1"/>
    <col min="14598" max="14801" width="11.5" style="1"/>
    <col min="14802" max="14802" width="12.625" style="1" customWidth="1"/>
    <col min="14803" max="14803" width="15.5" style="1" customWidth="1"/>
    <col min="14804" max="14804" width="20.625" style="1" customWidth="1"/>
    <col min="14805" max="14806" width="18.5" style="1" customWidth="1"/>
    <col min="14807" max="14808" width="0" style="1" hidden="1" customWidth="1"/>
    <col min="14809" max="14809" width="18.5" style="1" customWidth="1"/>
    <col min="14810" max="14811" width="16.5" style="1" customWidth="1"/>
    <col min="14812" max="14813" width="17" style="1" customWidth="1"/>
    <col min="14814" max="14823" width="18.5" style="1" customWidth="1"/>
    <col min="14824" max="14825" width="19" style="1" customWidth="1"/>
    <col min="14826" max="14853" width="0" style="1" hidden="1" customWidth="1"/>
    <col min="14854" max="15057" width="11.5" style="1"/>
    <col min="15058" max="15058" width="12.625" style="1" customWidth="1"/>
    <col min="15059" max="15059" width="15.5" style="1" customWidth="1"/>
    <col min="15060" max="15060" width="20.625" style="1" customWidth="1"/>
    <col min="15061" max="15062" width="18.5" style="1" customWidth="1"/>
    <col min="15063" max="15064" width="0" style="1" hidden="1" customWidth="1"/>
    <col min="15065" max="15065" width="18.5" style="1" customWidth="1"/>
    <col min="15066" max="15067" width="16.5" style="1" customWidth="1"/>
    <col min="15068" max="15069" width="17" style="1" customWidth="1"/>
    <col min="15070" max="15079" width="18.5" style="1" customWidth="1"/>
    <col min="15080" max="15081" width="19" style="1" customWidth="1"/>
    <col min="15082" max="15109" width="0" style="1" hidden="1" customWidth="1"/>
    <col min="15110" max="15313" width="11.5" style="1"/>
    <col min="15314" max="15314" width="12.625" style="1" customWidth="1"/>
    <col min="15315" max="15315" width="15.5" style="1" customWidth="1"/>
    <col min="15316" max="15316" width="20.625" style="1" customWidth="1"/>
    <col min="15317" max="15318" width="18.5" style="1" customWidth="1"/>
    <col min="15319" max="15320" width="0" style="1" hidden="1" customWidth="1"/>
    <col min="15321" max="15321" width="18.5" style="1" customWidth="1"/>
    <col min="15322" max="15323" width="16.5" style="1" customWidth="1"/>
    <col min="15324" max="15325" width="17" style="1" customWidth="1"/>
    <col min="15326" max="15335" width="18.5" style="1" customWidth="1"/>
    <col min="15336" max="15337" width="19" style="1" customWidth="1"/>
    <col min="15338" max="15365" width="0" style="1" hidden="1" customWidth="1"/>
    <col min="15366" max="15569" width="11.5" style="1"/>
    <col min="15570" max="15570" width="12.625" style="1" customWidth="1"/>
    <col min="15571" max="15571" width="15.5" style="1" customWidth="1"/>
    <col min="15572" max="15572" width="20.625" style="1" customWidth="1"/>
    <col min="15573" max="15574" width="18.5" style="1" customWidth="1"/>
    <col min="15575" max="15576" width="0" style="1" hidden="1" customWidth="1"/>
    <col min="15577" max="15577" width="18.5" style="1" customWidth="1"/>
    <col min="15578" max="15579" width="16.5" style="1" customWidth="1"/>
    <col min="15580" max="15581" width="17" style="1" customWidth="1"/>
    <col min="15582" max="15591" width="18.5" style="1" customWidth="1"/>
    <col min="15592" max="15593" width="19" style="1" customWidth="1"/>
    <col min="15594" max="15621" width="0" style="1" hidden="1" customWidth="1"/>
    <col min="15622" max="15825" width="11.5" style="1"/>
    <col min="15826" max="15826" width="12.625" style="1" customWidth="1"/>
    <col min="15827" max="15827" width="15.5" style="1" customWidth="1"/>
    <col min="15828" max="15828" width="20.625" style="1" customWidth="1"/>
    <col min="15829" max="15830" width="18.5" style="1" customWidth="1"/>
    <col min="15831" max="15832" width="0" style="1" hidden="1" customWidth="1"/>
    <col min="15833" max="15833" width="18.5" style="1" customWidth="1"/>
    <col min="15834" max="15835" width="16.5" style="1" customWidth="1"/>
    <col min="15836" max="15837" width="17" style="1" customWidth="1"/>
    <col min="15838" max="15847" width="18.5" style="1" customWidth="1"/>
    <col min="15848" max="15849" width="19" style="1" customWidth="1"/>
    <col min="15850" max="15877" width="0" style="1" hidden="1" customWidth="1"/>
    <col min="15878" max="16081" width="11.5" style="1"/>
    <col min="16082" max="16082" width="12.625" style="1" customWidth="1"/>
    <col min="16083" max="16083" width="15.5" style="1" customWidth="1"/>
    <col min="16084" max="16084" width="20.625" style="1" customWidth="1"/>
    <col min="16085" max="16086" width="18.5" style="1" customWidth="1"/>
    <col min="16087" max="16088" width="0" style="1" hidden="1" customWidth="1"/>
    <col min="16089" max="16089" width="18.5" style="1" customWidth="1"/>
    <col min="16090" max="16091" width="16.5" style="1" customWidth="1"/>
    <col min="16092" max="16093" width="17" style="1" customWidth="1"/>
    <col min="16094" max="16103" width="18.5" style="1" customWidth="1"/>
    <col min="16104" max="16105" width="19" style="1" customWidth="1"/>
    <col min="16106" max="16133" width="0" style="1" hidden="1" customWidth="1"/>
    <col min="16134" max="16384" width="11.5" style="1"/>
  </cols>
  <sheetData>
    <row r="2" spans="1:9" ht="3.75" customHeight="1" thickBot="1"/>
    <row r="3" spans="1:9" ht="15.95" customHeight="1">
      <c r="A3" s="61"/>
      <c r="B3" s="62"/>
      <c r="C3" s="62"/>
      <c r="D3" s="62"/>
      <c r="E3" s="62"/>
      <c r="F3" s="62"/>
      <c r="G3" s="62"/>
      <c r="H3" s="62"/>
      <c r="I3" s="63"/>
    </row>
    <row r="4" spans="1:9" ht="51.75" customHeight="1" thickBot="1">
      <c r="A4" s="64"/>
      <c r="B4" s="65"/>
      <c r="C4" s="65"/>
      <c r="D4" s="65"/>
      <c r="E4" s="65"/>
      <c r="F4" s="65"/>
      <c r="G4" s="65"/>
      <c r="H4" s="65"/>
      <c r="I4" s="66"/>
    </row>
    <row r="5" spans="1:9" ht="15" thickBot="1">
      <c r="A5" s="79"/>
      <c r="B5" s="80"/>
      <c r="C5" s="80"/>
      <c r="D5" s="80"/>
      <c r="E5" s="80"/>
      <c r="F5" s="80"/>
      <c r="G5" s="80"/>
      <c r="H5" s="80"/>
      <c r="I5" s="81"/>
    </row>
    <row r="6" spans="1:9" ht="15" customHeight="1">
      <c r="A6" s="82" t="s">
        <v>0</v>
      </c>
      <c r="B6" s="83"/>
      <c r="C6" s="83"/>
      <c r="D6" s="83"/>
      <c r="E6" s="83"/>
      <c r="F6" s="83"/>
      <c r="G6" s="83"/>
      <c r="H6" s="83"/>
      <c r="I6" s="84"/>
    </row>
    <row r="7" spans="1:9" ht="15" thickBot="1">
      <c r="A7" s="85"/>
      <c r="B7" s="86"/>
      <c r="C7" s="86"/>
      <c r="D7" s="86"/>
      <c r="E7" s="86"/>
      <c r="F7" s="86"/>
      <c r="G7" s="86"/>
      <c r="H7" s="86"/>
      <c r="I7" s="87"/>
    </row>
    <row r="8" spans="1:9" ht="15" customHeight="1" thickBot="1">
      <c r="A8" s="88" t="s">
        <v>38</v>
      </c>
      <c r="B8" s="89"/>
      <c r="C8" s="89"/>
      <c r="D8" s="89"/>
      <c r="E8" s="89"/>
      <c r="F8" s="89"/>
      <c r="G8" s="89"/>
      <c r="H8" s="89"/>
      <c r="I8" s="90"/>
    </row>
    <row r="9" spans="1:9" ht="39" customHeight="1" thickBot="1">
      <c r="A9" s="91" t="s">
        <v>2</v>
      </c>
      <c r="B9" s="92"/>
      <c r="C9" s="92"/>
      <c r="D9" s="92"/>
      <c r="E9" s="92"/>
      <c r="F9" s="92"/>
      <c r="G9" s="92"/>
      <c r="H9" s="92"/>
      <c r="I9" s="93"/>
    </row>
    <row r="10" spans="1:9" ht="63" customHeight="1">
      <c r="A10" s="76" t="s">
        <v>3</v>
      </c>
      <c r="B10" s="76" t="s">
        <v>4</v>
      </c>
      <c r="C10" s="49" t="s">
        <v>39</v>
      </c>
      <c r="D10" s="49" t="s">
        <v>40</v>
      </c>
      <c r="E10" s="76" t="s">
        <v>7</v>
      </c>
      <c r="F10" s="49" t="s">
        <v>8</v>
      </c>
      <c r="G10" s="52" t="s">
        <v>9</v>
      </c>
      <c r="H10" s="55" t="s">
        <v>10</v>
      </c>
      <c r="I10" s="58" t="s">
        <v>11</v>
      </c>
    </row>
    <row r="11" spans="1:9" ht="23.25" customHeight="1">
      <c r="A11" s="77"/>
      <c r="B11" s="77"/>
      <c r="C11" s="50"/>
      <c r="D11" s="50"/>
      <c r="E11" s="77"/>
      <c r="F11" s="50"/>
      <c r="G11" s="53"/>
      <c r="H11" s="56"/>
      <c r="I11" s="59"/>
    </row>
    <row r="12" spans="1:9" ht="6" customHeight="1" thickBot="1">
      <c r="A12" s="78"/>
      <c r="B12" s="78"/>
      <c r="C12" s="51"/>
      <c r="D12" s="51"/>
      <c r="E12" s="78"/>
      <c r="F12" s="51"/>
      <c r="G12" s="54"/>
      <c r="H12" s="57"/>
      <c r="I12" s="60"/>
    </row>
    <row r="13" spans="1:9" s="2" customFormat="1" ht="51.75" customHeight="1" thickBot="1">
      <c r="A13" s="74" t="s">
        <v>12</v>
      </c>
      <c r="B13" s="47" t="s">
        <v>13</v>
      </c>
      <c r="C13" s="15">
        <v>0</v>
      </c>
      <c r="D13" s="47">
        <f>C13+C14</f>
        <v>0</v>
      </c>
      <c r="E13" s="16" t="s">
        <v>14</v>
      </c>
      <c r="F13" s="17"/>
      <c r="G13" s="16"/>
      <c r="H13" s="16"/>
      <c r="I13" s="15"/>
    </row>
    <row r="14" spans="1:9" s="2" customFormat="1" ht="51.75" customHeight="1" thickBot="1">
      <c r="A14" s="75"/>
      <c r="B14" s="48"/>
      <c r="C14" s="15">
        <v>0</v>
      </c>
      <c r="D14" s="48"/>
      <c r="E14" s="16" t="s">
        <v>15</v>
      </c>
      <c r="F14" s="17"/>
      <c r="G14" s="16"/>
      <c r="H14" s="16"/>
      <c r="I14" s="15"/>
    </row>
    <row r="15" spans="1:9" s="2" customFormat="1" ht="51.75" customHeight="1" thickBot="1">
      <c r="A15" s="67" t="s">
        <v>16</v>
      </c>
      <c r="B15" s="73" t="s">
        <v>13</v>
      </c>
      <c r="C15" s="15">
        <v>252</v>
      </c>
      <c r="D15" s="47">
        <f t="shared" ref="D15" si="0">C15+C16</f>
        <v>417</v>
      </c>
      <c r="E15" s="16" t="s">
        <v>14</v>
      </c>
      <c r="F15" s="17">
        <v>0</v>
      </c>
      <c r="G15" s="16">
        <v>138</v>
      </c>
      <c r="H15" s="16">
        <v>114</v>
      </c>
      <c r="I15" s="15"/>
    </row>
    <row r="16" spans="1:9" s="2" customFormat="1" ht="51.75" customHeight="1" thickBot="1">
      <c r="A16" s="71"/>
      <c r="B16" s="72"/>
      <c r="C16" s="15">
        <v>165</v>
      </c>
      <c r="D16" s="48"/>
      <c r="E16" s="16" t="s">
        <v>15</v>
      </c>
      <c r="F16" s="17"/>
      <c r="G16" s="16">
        <v>93</v>
      </c>
      <c r="H16" s="16">
        <v>69</v>
      </c>
      <c r="I16" s="15">
        <v>3</v>
      </c>
    </row>
    <row r="17" spans="1:9" s="2" customFormat="1" ht="51.75" customHeight="1" thickBot="1">
      <c r="A17" s="67" t="s">
        <v>17</v>
      </c>
      <c r="B17" s="69" t="s">
        <v>13</v>
      </c>
      <c r="C17" s="15">
        <v>291</v>
      </c>
      <c r="D17" s="47">
        <f t="shared" ref="D17" si="1">C17+C18</f>
        <v>535</v>
      </c>
      <c r="E17" s="16" t="s">
        <v>14</v>
      </c>
      <c r="F17" s="17">
        <v>13</v>
      </c>
      <c r="G17" s="16">
        <v>223</v>
      </c>
      <c r="H17" s="16">
        <v>55</v>
      </c>
      <c r="I17" s="15"/>
    </row>
    <row r="18" spans="1:9" s="2" customFormat="1" ht="51.75" customHeight="1" thickBot="1">
      <c r="A18" s="71"/>
      <c r="B18" s="72"/>
      <c r="C18" s="15">
        <v>244</v>
      </c>
      <c r="D18" s="48"/>
      <c r="E18" s="16" t="s">
        <v>15</v>
      </c>
      <c r="F18" s="17">
        <v>6</v>
      </c>
      <c r="G18" s="16">
        <v>185</v>
      </c>
      <c r="H18" s="16">
        <v>53</v>
      </c>
      <c r="I18" s="15"/>
    </row>
    <row r="19" spans="1:9" s="2" customFormat="1" ht="51.75" customHeight="1" thickBot="1">
      <c r="A19" s="67" t="s">
        <v>18</v>
      </c>
      <c r="B19" s="69" t="s">
        <v>13</v>
      </c>
      <c r="C19" s="15">
        <v>1114</v>
      </c>
      <c r="D19" s="47">
        <f t="shared" ref="D19" si="2">C19+C20</f>
        <v>1945</v>
      </c>
      <c r="E19" s="16" t="s">
        <v>14</v>
      </c>
      <c r="F19" s="17"/>
      <c r="G19" s="16">
        <v>868</v>
      </c>
      <c r="H19" s="16">
        <v>245</v>
      </c>
      <c r="I19" s="15">
        <v>1</v>
      </c>
    </row>
    <row r="20" spans="1:9" s="2" customFormat="1" ht="51.75" customHeight="1" thickBot="1">
      <c r="A20" s="71"/>
      <c r="B20" s="72"/>
      <c r="C20" s="15">
        <v>831</v>
      </c>
      <c r="D20" s="48"/>
      <c r="E20" s="16" t="s">
        <v>15</v>
      </c>
      <c r="F20" s="17">
        <v>1</v>
      </c>
      <c r="G20" s="16">
        <v>670</v>
      </c>
      <c r="H20" s="16">
        <v>159</v>
      </c>
      <c r="I20" s="15">
        <v>1</v>
      </c>
    </row>
    <row r="21" spans="1:9" s="2" customFormat="1" ht="51.75" customHeight="1" thickBot="1">
      <c r="A21" s="67" t="s">
        <v>19</v>
      </c>
      <c r="B21" s="69" t="s">
        <v>13</v>
      </c>
      <c r="C21" s="15">
        <v>1911</v>
      </c>
      <c r="D21" s="47">
        <f t="shared" ref="D21" si="3">C21+C22</f>
        <v>3515</v>
      </c>
      <c r="E21" s="16" t="s">
        <v>14</v>
      </c>
      <c r="F21" s="17">
        <v>1</v>
      </c>
      <c r="G21" s="16">
        <v>1395</v>
      </c>
      <c r="H21" s="16">
        <v>512</v>
      </c>
      <c r="I21" s="15">
        <v>3</v>
      </c>
    </row>
    <row r="22" spans="1:9" s="2" customFormat="1" ht="51.75" customHeight="1" thickBot="1">
      <c r="A22" s="71"/>
      <c r="B22" s="72"/>
      <c r="C22" s="15">
        <v>1604</v>
      </c>
      <c r="D22" s="48"/>
      <c r="E22" s="16" t="s">
        <v>15</v>
      </c>
      <c r="F22" s="17"/>
      <c r="G22" s="16">
        <v>1135</v>
      </c>
      <c r="H22" s="16">
        <v>467</v>
      </c>
      <c r="I22" s="15">
        <v>2</v>
      </c>
    </row>
    <row r="23" spans="1:9" s="2" customFormat="1" ht="51.75" customHeight="1" thickBot="1">
      <c r="A23" s="67" t="s">
        <v>20</v>
      </c>
      <c r="B23" s="69" t="s">
        <v>13</v>
      </c>
      <c r="C23" s="15">
        <v>889</v>
      </c>
      <c r="D23" s="47">
        <f t="shared" ref="D23" si="4">C23+C24</f>
        <v>1751</v>
      </c>
      <c r="E23" s="16" t="s">
        <v>14</v>
      </c>
      <c r="F23" s="17"/>
      <c r="G23" s="16">
        <v>459</v>
      </c>
      <c r="H23" s="16">
        <v>426</v>
      </c>
      <c r="I23" s="15">
        <v>4</v>
      </c>
    </row>
    <row r="24" spans="1:9" s="2" customFormat="1" ht="51.75" customHeight="1" thickBot="1">
      <c r="A24" s="71"/>
      <c r="B24" s="72"/>
      <c r="C24" s="15">
        <v>862</v>
      </c>
      <c r="D24" s="48"/>
      <c r="E24" s="16" t="s">
        <v>15</v>
      </c>
      <c r="F24" s="17"/>
      <c r="G24" s="16">
        <v>461</v>
      </c>
      <c r="H24" s="16">
        <v>393</v>
      </c>
      <c r="I24" s="15">
        <v>8</v>
      </c>
    </row>
    <row r="25" spans="1:9" s="2" customFormat="1" ht="51.75" customHeight="1" thickBot="1">
      <c r="A25" s="67" t="s">
        <v>21</v>
      </c>
      <c r="B25" s="69" t="s">
        <v>13</v>
      </c>
      <c r="C25" s="15">
        <v>2497</v>
      </c>
      <c r="D25" s="47">
        <f t="shared" ref="D25" si="5">C25+C26</f>
        <v>4843</v>
      </c>
      <c r="E25" s="16" t="s">
        <v>14</v>
      </c>
      <c r="F25" s="17">
        <v>5</v>
      </c>
      <c r="G25" s="16">
        <v>1733</v>
      </c>
      <c r="H25" s="16">
        <v>755</v>
      </c>
      <c r="I25" s="15">
        <v>4</v>
      </c>
    </row>
    <row r="26" spans="1:9" s="2" customFormat="1" ht="51.75" customHeight="1" thickBot="1">
      <c r="A26" s="71"/>
      <c r="B26" s="72"/>
      <c r="C26" s="15">
        <v>2346</v>
      </c>
      <c r="D26" s="48"/>
      <c r="E26" s="16" t="s">
        <v>15</v>
      </c>
      <c r="F26" s="17">
        <v>8</v>
      </c>
      <c r="G26" s="16">
        <v>1604</v>
      </c>
      <c r="H26" s="16">
        <v>733</v>
      </c>
      <c r="I26" s="15">
        <v>1</v>
      </c>
    </row>
    <row r="27" spans="1:9" s="2" customFormat="1" ht="51.75" customHeight="1" thickBot="1">
      <c r="A27" s="67" t="s">
        <v>22</v>
      </c>
      <c r="B27" s="69" t="s">
        <v>13</v>
      </c>
      <c r="C27" s="15">
        <v>1250</v>
      </c>
      <c r="D27" s="47">
        <f t="shared" ref="D27" si="6">C27+C28</f>
        <v>2459</v>
      </c>
      <c r="E27" s="16" t="s">
        <v>14</v>
      </c>
      <c r="F27" s="17">
        <v>1</v>
      </c>
      <c r="G27" s="16">
        <v>770</v>
      </c>
      <c r="H27" s="16">
        <v>473</v>
      </c>
      <c r="I27" s="15">
        <v>6</v>
      </c>
    </row>
    <row r="28" spans="1:9" s="2" customFormat="1" ht="51.75" customHeight="1" thickBot="1">
      <c r="A28" s="71"/>
      <c r="B28" s="72"/>
      <c r="C28" s="15">
        <v>1209</v>
      </c>
      <c r="D28" s="48"/>
      <c r="E28" s="16" t="s">
        <v>15</v>
      </c>
      <c r="F28" s="17"/>
      <c r="G28" s="16">
        <v>769</v>
      </c>
      <c r="H28" s="16">
        <v>438</v>
      </c>
      <c r="I28" s="15">
        <v>2</v>
      </c>
    </row>
    <row r="29" spans="1:9" s="2" customFormat="1" ht="51.75" customHeight="1" thickBot="1">
      <c r="A29" s="67" t="s">
        <v>23</v>
      </c>
      <c r="B29" s="69" t="s">
        <v>13</v>
      </c>
      <c r="C29" s="15">
        <v>1197</v>
      </c>
      <c r="D29" s="47">
        <f t="shared" ref="D29" si="7">C29+C30</f>
        <v>2298</v>
      </c>
      <c r="E29" s="16" t="s">
        <v>14</v>
      </c>
      <c r="F29" s="17">
        <v>7</v>
      </c>
      <c r="G29" s="16">
        <v>950</v>
      </c>
      <c r="H29" s="16">
        <v>239</v>
      </c>
      <c r="I29" s="15">
        <v>1</v>
      </c>
    </row>
    <row r="30" spans="1:9" s="2" customFormat="1" ht="51.75" customHeight="1" thickBot="1">
      <c r="A30" s="71"/>
      <c r="B30" s="72"/>
      <c r="C30" s="15">
        <v>1101</v>
      </c>
      <c r="D30" s="48"/>
      <c r="E30" s="16" t="s">
        <v>15</v>
      </c>
      <c r="F30" s="17">
        <v>8</v>
      </c>
      <c r="G30" s="16">
        <v>904</v>
      </c>
      <c r="H30" s="16">
        <v>187</v>
      </c>
      <c r="I30" s="15">
        <v>2</v>
      </c>
    </row>
    <row r="31" spans="1:9" s="2" customFormat="1" ht="51.75" customHeight="1" thickBot="1">
      <c r="A31" s="67" t="s">
        <v>24</v>
      </c>
      <c r="B31" s="69" t="s">
        <v>13</v>
      </c>
      <c r="C31" s="15">
        <v>1950</v>
      </c>
      <c r="D31" s="47">
        <f t="shared" ref="D31" si="8">C31+C32</f>
        <v>3641</v>
      </c>
      <c r="E31" s="16" t="s">
        <v>14</v>
      </c>
      <c r="F31" s="17">
        <v>2</v>
      </c>
      <c r="G31" s="16">
        <v>1301</v>
      </c>
      <c r="H31" s="16">
        <v>644</v>
      </c>
      <c r="I31" s="15">
        <v>3</v>
      </c>
    </row>
    <row r="32" spans="1:9" s="2" customFormat="1" ht="51.75" customHeight="1" thickBot="1">
      <c r="A32" s="71"/>
      <c r="B32" s="72"/>
      <c r="C32" s="15">
        <v>1691</v>
      </c>
      <c r="D32" s="48"/>
      <c r="E32" s="16" t="s">
        <v>15</v>
      </c>
      <c r="F32" s="17"/>
      <c r="G32" s="16">
        <v>1132</v>
      </c>
      <c r="H32" s="16">
        <v>554</v>
      </c>
      <c r="I32" s="15">
        <v>5</v>
      </c>
    </row>
    <row r="33" spans="1:9" s="2" customFormat="1" ht="51.75" customHeight="1" thickBot="1">
      <c r="A33" s="67" t="s">
        <v>25</v>
      </c>
      <c r="B33" s="69" t="s">
        <v>13</v>
      </c>
      <c r="C33" s="15">
        <v>2609</v>
      </c>
      <c r="D33" s="47">
        <f t="shared" ref="D33" si="9">C33+C34</f>
        <v>5072</v>
      </c>
      <c r="E33" s="16" t="s">
        <v>14</v>
      </c>
      <c r="F33" s="17"/>
      <c r="G33" s="16">
        <v>1881</v>
      </c>
      <c r="H33" s="16">
        <v>720</v>
      </c>
      <c r="I33" s="15">
        <v>8</v>
      </c>
    </row>
    <row r="34" spans="1:9" s="2" customFormat="1" ht="51.75" customHeight="1" thickBot="1">
      <c r="A34" s="71"/>
      <c r="B34" s="72"/>
      <c r="C34" s="15">
        <v>2463</v>
      </c>
      <c r="D34" s="48"/>
      <c r="E34" s="16" t="s">
        <v>15</v>
      </c>
      <c r="F34" s="17"/>
      <c r="G34" s="16">
        <v>1821</v>
      </c>
      <c r="H34" s="16">
        <v>640</v>
      </c>
      <c r="I34" s="15">
        <v>2</v>
      </c>
    </row>
    <row r="35" spans="1:9" s="2" customFormat="1" ht="51.75" customHeight="1" thickBot="1">
      <c r="A35" s="67" t="s">
        <v>26</v>
      </c>
      <c r="B35" s="69" t="s">
        <v>13</v>
      </c>
      <c r="C35" s="15">
        <v>735</v>
      </c>
      <c r="D35" s="47">
        <f t="shared" ref="D35" si="10">C35+C36</f>
        <v>1379</v>
      </c>
      <c r="E35" s="16" t="s">
        <v>14</v>
      </c>
      <c r="F35" s="17"/>
      <c r="G35" s="16">
        <v>392</v>
      </c>
      <c r="H35" s="16">
        <v>333</v>
      </c>
      <c r="I35" s="15">
        <v>10</v>
      </c>
    </row>
    <row r="36" spans="1:9" s="2" customFormat="1" ht="51.75" customHeight="1" thickBot="1">
      <c r="A36" s="71"/>
      <c r="B36" s="72"/>
      <c r="C36" s="15">
        <v>644</v>
      </c>
      <c r="D36" s="48"/>
      <c r="E36" s="16" t="s">
        <v>15</v>
      </c>
      <c r="F36" s="17"/>
      <c r="G36" s="16">
        <v>358</v>
      </c>
      <c r="H36" s="16">
        <v>275</v>
      </c>
      <c r="I36" s="15">
        <v>11</v>
      </c>
    </row>
    <row r="37" spans="1:9" s="2" customFormat="1" ht="51.75" customHeight="1" thickBot="1">
      <c r="A37" s="67" t="s">
        <v>27</v>
      </c>
      <c r="B37" s="69" t="s">
        <v>13</v>
      </c>
      <c r="C37" s="15">
        <v>340</v>
      </c>
      <c r="D37" s="47">
        <f t="shared" ref="D37" si="11">C37+C38</f>
        <v>683</v>
      </c>
      <c r="E37" s="16" t="s">
        <v>14</v>
      </c>
      <c r="F37" s="17"/>
      <c r="G37" s="16">
        <v>129</v>
      </c>
      <c r="H37" s="16">
        <v>209</v>
      </c>
      <c r="I37" s="15">
        <v>2</v>
      </c>
    </row>
    <row r="38" spans="1:9" s="2" customFormat="1" ht="51.75" customHeight="1" thickBot="1">
      <c r="A38" s="71"/>
      <c r="B38" s="72"/>
      <c r="C38" s="15">
        <v>343</v>
      </c>
      <c r="D38" s="48"/>
      <c r="E38" s="16" t="s">
        <v>15</v>
      </c>
      <c r="F38" s="17"/>
      <c r="G38" s="16">
        <v>133</v>
      </c>
      <c r="H38" s="16">
        <v>210</v>
      </c>
      <c r="I38" s="15"/>
    </row>
    <row r="39" spans="1:9" s="2" customFormat="1" ht="51.75" customHeight="1" thickBot="1">
      <c r="A39" s="67" t="s">
        <v>28</v>
      </c>
      <c r="B39" s="69" t="s">
        <v>13</v>
      </c>
      <c r="C39" s="15">
        <v>80</v>
      </c>
      <c r="D39" s="47">
        <f t="shared" ref="D39" si="12">C39+C40</f>
        <v>145</v>
      </c>
      <c r="E39" s="16" t="s">
        <v>14</v>
      </c>
      <c r="F39" s="17"/>
      <c r="G39" s="16">
        <v>69</v>
      </c>
      <c r="H39" s="16">
        <v>11</v>
      </c>
      <c r="I39" s="15"/>
    </row>
    <row r="40" spans="1:9" s="2" customFormat="1" ht="51.75" customHeight="1" thickBot="1">
      <c r="A40" s="71"/>
      <c r="B40" s="72"/>
      <c r="C40" s="15">
        <v>65</v>
      </c>
      <c r="D40" s="48"/>
      <c r="E40" s="16" t="s">
        <v>15</v>
      </c>
      <c r="F40" s="17"/>
      <c r="G40" s="16">
        <v>61</v>
      </c>
      <c r="H40" s="16">
        <v>4</v>
      </c>
      <c r="I40" s="15"/>
    </row>
    <row r="41" spans="1:9" s="2" customFormat="1" ht="51.75" customHeight="1" thickBot="1">
      <c r="A41" s="67" t="s">
        <v>29</v>
      </c>
      <c r="B41" s="69" t="s">
        <v>13</v>
      </c>
      <c r="C41" s="15">
        <v>0</v>
      </c>
      <c r="D41" s="47">
        <f t="shared" ref="D41" si="13">C41+C42</f>
        <v>0</v>
      </c>
      <c r="E41" s="16" t="s">
        <v>14</v>
      </c>
      <c r="F41" s="17"/>
      <c r="G41" s="16"/>
      <c r="H41" s="16"/>
      <c r="I41" s="15"/>
    </row>
    <row r="42" spans="1:9" s="2" customFormat="1" ht="51.75" customHeight="1" thickBot="1">
      <c r="A42" s="71"/>
      <c r="B42" s="72"/>
      <c r="C42" s="15">
        <v>0</v>
      </c>
      <c r="D42" s="48"/>
      <c r="E42" s="16" t="s">
        <v>15</v>
      </c>
      <c r="F42" s="17"/>
      <c r="G42" s="16"/>
      <c r="H42" s="16"/>
      <c r="I42" s="15"/>
    </row>
    <row r="43" spans="1:9" s="2" customFormat="1" ht="51.75" customHeight="1" thickBot="1">
      <c r="A43" s="67" t="s">
        <v>30</v>
      </c>
      <c r="B43" s="69" t="s">
        <v>13</v>
      </c>
      <c r="C43" s="15">
        <v>410</v>
      </c>
      <c r="D43" s="47">
        <f t="shared" ref="D43" si="14">C43+C44</f>
        <v>1111</v>
      </c>
      <c r="E43" s="16" t="s">
        <v>14</v>
      </c>
      <c r="F43" s="17"/>
      <c r="G43" s="16">
        <v>284</v>
      </c>
      <c r="H43" s="16">
        <v>126</v>
      </c>
      <c r="I43" s="15"/>
    </row>
    <row r="44" spans="1:9" s="2" customFormat="1" ht="51.75" customHeight="1" thickBot="1">
      <c r="A44" s="71"/>
      <c r="B44" s="72"/>
      <c r="C44" s="15">
        <v>701</v>
      </c>
      <c r="D44" s="48"/>
      <c r="E44" s="16" t="s">
        <v>15</v>
      </c>
      <c r="F44" s="17">
        <v>1</v>
      </c>
      <c r="G44" s="16">
        <v>537</v>
      </c>
      <c r="H44" s="16">
        <v>161</v>
      </c>
      <c r="I44" s="15">
        <v>2</v>
      </c>
    </row>
    <row r="45" spans="1:9" s="2" customFormat="1" ht="51.75" customHeight="1" thickBot="1">
      <c r="A45" s="67" t="s">
        <v>31</v>
      </c>
      <c r="B45" s="69" t="s">
        <v>13</v>
      </c>
      <c r="C45" s="15">
        <v>0</v>
      </c>
      <c r="D45" s="47">
        <f t="shared" ref="D45" si="15">C45+C46</f>
        <v>0</v>
      </c>
      <c r="E45" s="16" t="s">
        <v>14</v>
      </c>
      <c r="F45" s="17"/>
      <c r="G45" s="16"/>
      <c r="H45" s="16"/>
      <c r="I45" s="15"/>
    </row>
    <row r="46" spans="1:9" s="2" customFormat="1" ht="51.75" customHeight="1" thickBot="1">
      <c r="A46" s="71"/>
      <c r="B46" s="72"/>
      <c r="C46" s="15">
        <v>0</v>
      </c>
      <c r="D46" s="48"/>
      <c r="E46" s="16" t="s">
        <v>15</v>
      </c>
      <c r="F46" s="17"/>
      <c r="G46" s="16"/>
      <c r="H46" s="16"/>
      <c r="I46" s="15"/>
    </row>
    <row r="47" spans="1:9" s="2" customFormat="1" ht="51.75" customHeight="1" thickBot="1">
      <c r="A47" s="67" t="s">
        <v>32</v>
      </c>
      <c r="B47" s="69" t="s">
        <v>13</v>
      </c>
      <c r="C47" s="15">
        <v>2755</v>
      </c>
      <c r="D47" s="47">
        <f t="shared" ref="D47" si="16">C47+C48</f>
        <v>5853</v>
      </c>
      <c r="E47" s="16" t="s">
        <v>14</v>
      </c>
      <c r="F47" s="17">
        <v>6</v>
      </c>
      <c r="G47" s="16">
        <v>1998</v>
      </c>
      <c r="H47" s="16">
        <v>743</v>
      </c>
      <c r="I47" s="15">
        <v>8</v>
      </c>
    </row>
    <row r="48" spans="1:9" s="2" customFormat="1" ht="51.75" customHeight="1" thickBot="1">
      <c r="A48" s="71"/>
      <c r="B48" s="72"/>
      <c r="C48" s="15">
        <v>3098</v>
      </c>
      <c r="D48" s="48"/>
      <c r="E48" s="16" t="s">
        <v>15</v>
      </c>
      <c r="F48" s="17">
        <v>112</v>
      </c>
      <c r="G48" s="16">
        <v>2110</v>
      </c>
      <c r="H48" s="16">
        <v>850</v>
      </c>
      <c r="I48" s="15">
        <v>26</v>
      </c>
    </row>
    <row r="49" spans="1:9" s="2" customFormat="1" ht="51.75" customHeight="1" thickBot="1">
      <c r="A49" s="67" t="s">
        <v>33</v>
      </c>
      <c r="B49" s="69" t="s">
        <v>13</v>
      </c>
      <c r="C49" s="15">
        <v>4182</v>
      </c>
      <c r="D49" s="47">
        <f t="shared" ref="D49" si="17">C49+C50</f>
        <v>8025</v>
      </c>
      <c r="E49" s="16" t="s">
        <v>14</v>
      </c>
      <c r="F49" s="17">
        <v>53</v>
      </c>
      <c r="G49" s="16">
        <v>2569</v>
      </c>
      <c r="H49" s="16">
        <v>1548</v>
      </c>
      <c r="I49" s="15">
        <v>12</v>
      </c>
    </row>
    <row r="50" spans="1:9" s="2" customFormat="1" ht="51.75" customHeight="1" thickBot="1">
      <c r="A50" s="71"/>
      <c r="B50" s="72"/>
      <c r="C50" s="15">
        <v>3843</v>
      </c>
      <c r="D50" s="48"/>
      <c r="E50" s="16" t="s">
        <v>15</v>
      </c>
      <c r="F50" s="17">
        <v>49</v>
      </c>
      <c r="G50" s="16">
        <v>2450</v>
      </c>
      <c r="H50" s="16">
        <v>1335</v>
      </c>
      <c r="I50" s="15">
        <v>9</v>
      </c>
    </row>
    <row r="51" spans="1:9" s="2" customFormat="1" ht="51.75" customHeight="1" thickBot="1">
      <c r="A51" s="67" t="s">
        <v>34</v>
      </c>
      <c r="B51" s="69" t="s">
        <v>13</v>
      </c>
      <c r="C51" s="15">
        <v>0</v>
      </c>
      <c r="D51" s="47">
        <f t="shared" ref="D51" si="18">C51+C52</f>
        <v>0</v>
      </c>
      <c r="E51" s="16" t="s">
        <v>14</v>
      </c>
      <c r="F51" s="17"/>
      <c r="G51" s="16"/>
      <c r="H51" s="16"/>
      <c r="I51" s="15"/>
    </row>
    <row r="52" spans="1:9" s="2" customFormat="1" ht="51.75" customHeight="1" thickBot="1">
      <c r="A52" s="68"/>
      <c r="B52" s="70"/>
      <c r="C52" s="14">
        <v>0</v>
      </c>
      <c r="D52" s="48"/>
      <c r="E52" s="16" t="s">
        <v>15</v>
      </c>
      <c r="F52" s="17"/>
      <c r="G52" s="16"/>
      <c r="H52" s="16"/>
      <c r="I52" s="15"/>
    </row>
    <row r="53" spans="1:9" ht="17.100000000000001" customHeight="1" thickBot="1">
      <c r="A53" s="38" t="s">
        <v>35</v>
      </c>
      <c r="B53" s="38"/>
      <c r="C53" s="37">
        <f>SUM(C13:C52)</f>
        <v>43672</v>
      </c>
      <c r="D53" s="37">
        <f>SUM(D13:D52)</f>
        <v>43672</v>
      </c>
      <c r="E53" s="19"/>
      <c r="F53" s="20">
        <f>SUM(F13:F52)</f>
        <v>273</v>
      </c>
      <c r="G53" s="20">
        <f>SUM(G13:G52)</f>
        <v>29582</v>
      </c>
      <c r="H53" s="20">
        <f>SUM(H13:H52)</f>
        <v>13681</v>
      </c>
      <c r="I53" s="23">
        <f>SUM(I13:I52)</f>
        <v>136</v>
      </c>
    </row>
    <row r="54" spans="1:9" ht="25.5" customHeight="1" thickBot="1">
      <c r="A54" s="38"/>
      <c r="B54" s="38"/>
      <c r="C54" s="37"/>
      <c r="D54" s="37"/>
      <c r="E54" s="21" t="s">
        <v>36</v>
      </c>
      <c r="F54" s="21">
        <f>+F13+F15+F17+F19+F21+F23+F25+F27+F29+F31+F33+F35+F37+F39+F41+F43+F45+F47+F49+F51</f>
        <v>88</v>
      </c>
      <c r="G54" s="21">
        <f>+G13+G15+G17+G19+G21+G23+G25+G27+G29+G31+G33+G35+G37+G39+G41+G43+G45+G47+G49+G51</f>
        <v>15159</v>
      </c>
      <c r="H54" s="21">
        <f>+H13+H15+H17+H19+H21+H23+H25+H27+H29+H31+H33+H35+H37+H39+H41+H43+H45+H47+H49+H51</f>
        <v>7153</v>
      </c>
      <c r="I54" s="24">
        <f>+I13+I15+I17++I19+I21+I23+I25+I27+I29+I31+I33+I35+I37+I39+I41+I43+I45+I47+I49+I51</f>
        <v>62</v>
      </c>
    </row>
    <row r="55" spans="1:9" ht="17.100000000000001" customHeight="1" thickBot="1">
      <c r="A55" s="38"/>
      <c r="B55" s="38"/>
      <c r="C55" s="37"/>
      <c r="D55" s="37"/>
      <c r="E55" s="25" t="s">
        <v>37</v>
      </c>
      <c r="F55" s="25">
        <f>+F14+F16+F18+F20+F22+F24+F26+F28+F30+F32+F34+F36+F38+F40+F42+F44+F46+F48+F50+F52</f>
        <v>185</v>
      </c>
      <c r="G55" s="25">
        <f>+G14+G16+G18+G20+G22+G24+G26+G28+G30+G32+G34+G36+G38+G40+G42+G44+G46+G48+G50+G52</f>
        <v>14423</v>
      </c>
      <c r="H55" s="25">
        <f>+H14+H16+H18+H20+H22+H24+H26+H28+H30+H32+H34+H36+H38+H40+H42+H44+H46+H48+H50+H52</f>
        <v>6528</v>
      </c>
      <c r="I55" s="26">
        <f>+I14+I16+I18+I20+I22+I24+I26+I28+I30+I32+I34+I36+I38+I40+I42+I44+I46+I48+I50+I52</f>
        <v>74</v>
      </c>
    </row>
    <row r="56" spans="1:9" s="12" customFormat="1">
      <c r="F56" s="13"/>
      <c r="G56" s="13"/>
      <c r="H56" s="13"/>
      <c r="I56" s="13"/>
    </row>
  </sheetData>
  <mergeCells count="77">
    <mergeCell ref="A5:I5"/>
    <mergeCell ref="A6:I7"/>
    <mergeCell ref="A8:I8"/>
    <mergeCell ref="A9:I9"/>
    <mergeCell ref="A10:A12"/>
    <mergeCell ref="B10:B12"/>
    <mergeCell ref="D10:D12"/>
    <mergeCell ref="C10:C12"/>
    <mergeCell ref="A15:A16"/>
    <mergeCell ref="B15:B16"/>
    <mergeCell ref="A13:A14"/>
    <mergeCell ref="B13:B14"/>
    <mergeCell ref="E10:E12"/>
    <mergeCell ref="A21:A22"/>
    <mergeCell ref="B21:B22"/>
    <mergeCell ref="A19:A20"/>
    <mergeCell ref="B19:B20"/>
    <mergeCell ref="A17:A18"/>
    <mergeCell ref="B17:B18"/>
    <mergeCell ref="A27:A28"/>
    <mergeCell ref="B27:B28"/>
    <mergeCell ref="A25:A26"/>
    <mergeCell ref="B25:B26"/>
    <mergeCell ref="A23:A24"/>
    <mergeCell ref="B23:B24"/>
    <mergeCell ref="A33:A34"/>
    <mergeCell ref="B33:B34"/>
    <mergeCell ref="A31:A32"/>
    <mergeCell ref="B31:B32"/>
    <mergeCell ref="A29:A30"/>
    <mergeCell ref="B29:B30"/>
    <mergeCell ref="A39:A40"/>
    <mergeCell ref="B39:B40"/>
    <mergeCell ref="A37:A38"/>
    <mergeCell ref="B37:B38"/>
    <mergeCell ref="A35:A36"/>
    <mergeCell ref="B35:B36"/>
    <mergeCell ref="A3:I4"/>
    <mergeCell ref="A53:B55"/>
    <mergeCell ref="C53:C55"/>
    <mergeCell ref="D13:D14"/>
    <mergeCell ref="A51:A52"/>
    <mergeCell ref="B51:B52"/>
    <mergeCell ref="A49:A50"/>
    <mergeCell ref="B49:B50"/>
    <mergeCell ref="A47:A48"/>
    <mergeCell ref="B47:B48"/>
    <mergeCell ref="A45:A46"/>
    <mergeCell ref="B45:B46"/>
    <mergeCell ref="A43:A44"/>
    <mergeCell ref="B43:B44"/>
    <mergeCell ref="A41:A42"/>
    <mergeCell ref="B41:B42"/>
    <mergeCell ref="I10:I12"/>
    <mergeCell ref="D39:D40"/>
    <mergeCell ref="D41:D42"/>
    <mergeCell ref="D43:D44"/>
    <mergeCell ref="D45:D46"/>
    <mergeCell ref="D27:D28"/>
    <mergeCell ref="D29:D30"/>
    <mergeCell ref="D31:D32"/>
    <mergeCell ref="D33:D34"/>
    <mergeCell ref="D35:D36"/>
    <mergeCell ref="D37:D38"/>
    <mergeCell ref="D15:D16"/>
    <mergeCell ref="D17:D18"/>
    <mergeCell ref="D19:D20"/>
    <mergeCell ref="D21:D22"/>
    <mergeCell ref="D23:D24"/>
    <mergeCell ref="D51:D52"/>
    <mergeCell ref="D53:D55"/>
    <mergeCell ref="F10:F12"/>
    <mergeCell ref="G10:G12"/>
    <mergeCell ref="H10:H12"/>
    <mergeCell ref="D47:D48"/>
    <mergeCell ref="D49:D50"/>
    <mergeCell ref="D25:D26"/>
  </mergeCells>
  <dataValidations count="1">
    <dataValidation type="list" allowBlank="1" showInputMessage="1" showErrorMessage="1" sqref="WUH983046:WUI983089 RR13:RS52 ABN13:ABO52 ALJ13:ALK52 AVF13:AVG52 BFB13:BFC52 BOX13:BOY52 BYT13:BYU52 CIP13:CIQ52 CSL13:CSM52 DCH13:DCI52 DMD13:DME52 DVZ13:DWA52 EFV13:EFW52 EPR13:EPS52 EZN13:EZO52 FJJ13:FJK52 FTF13:FTG52 GDB13:GDC52 GMX13:GMY52 GWT13:GWU52 HGP13:HGQ52 HQL13:HQM52 IAH13:IAI52 IKD13:IKE52 ITZ13:IUA52 JDV13:JDW52 JNR13:JNS52 JXN13:JXO52 KHJ13:KHK52 KRF13:KRG52 LBB13:LBC52 LKX13:LKY52 LUT13:LUU52 MEP13:MEQ52 MOL13:MOM52 MYH13:MYI52 NID13:NIE52 NRZ13:NSA52 OBV13:OBW52 OLR13:OLS52 OVN13:OVO52 PFJ13:PFK52 PPF13:PPG52 PZB13:PZC52 QIX13:QIY52 QST13:QSU52 RCP13:RCQ52 RML13:RMM52 RWH13:RWI52 SGD13:SGE52 SPZ13:SQA52 SZV13:SZW52 TJR13:TJS52 TTN13:TTO52 UDJ13:UDK52 UNF13:UNG52 UXB13:UXC52 VGX13:VGY52 VQT13:VQU52 WAP13:WAQ52 WKL13:WKM52 WUH13:WUI52 HV65542:HW65585 RR65542:RS65585 ABN65542:ABO65585 ALJ65542:ALK65585 AVF65542:AVG65585 BFB65542:BFC65585 BOX65542:BOY65585 BYT65542:BYU65585 CIP65542:CIQ65585 CSL65542:CSM65585 DCH65542:DCI65585 DMD65542:DME65585 DVZ65542:DWA65585 EFV65542:EFW65585 EPR65542:EPS65585 EZN65542:EZO65585 FJJ65542:FJK65585 FTF65542:FTG65585 GDB65542:GDC65585 GMX65542:GMY65585 GWT65542:GWU65585 HGP65542:HGQ65585 HQL65542:HQM65585 IAH65542:IAI65585 IKD65542:IKE65585 ITZ65542:IUA65585 JDV65542:JDW65585 JNR65542:JNS65585 JXN65542:JXO65585 KHJ65542:KHK65585 KRF65542:KRG65585 LBB65542:LBC65585 LKX65542:LKY65585 LUT65542:LUU65585 MEP65542:MEQ65585 MOL65542:MOM65585 MYH65542:MYI65585 NID65542:NIE65585 NRZ65542:NSA65585 OBV65542:OBW65585 OLR65542:OLS65585 OVN65542:OVO65585 PFJ65542:PFK65585 PPF65542:PPG65585 PZB65542:PZC65585 QIX65542:QIY65585 QST65542:QSU65585 RCP65542:RCQ65585 RML65542:RMM65585 RWH65542:RWI65585 SGD65542:SGE65585 SPZ65542:SQA65585 SZV65542:SZW65585 TJR65542:TJS65585 TTN65542:TTO65585 UDJ65542:UDK65585 UNF65542:UNG65585 UXB65542:UXC65585 VGX65542:VGY65585 VQT65542:VQU65585 WAP65542:WAQ65585 WKL65542:WKM65585 WUH65542:WUI65585 HV131078:HW131121 RR131078:RS131121 ABN131078:ABO131121 ALJ131078:ALK131121 AVF131078:AVG131121 BFB131078:BFC131121 BOX131078:BOY131121 BYT131078:BYU131121 CIP131078:CIQ131121 CSL131078:CSM131121 DCH131078:DCI131121 DMD131078:DME131121 DVZ131078:DWA131121 EFV131078:EFW131121 EPR131078:EPS131121 EZN131078:EZO131121 FJJ131078:FJK131121 FTF131078:FTG131121 GDB131078:GDC131121 GMX131078:GMY131121 GWT131078:GWU131121 HGP131078:HGQ131121 HQL131078:HQM131121 IAH131078:IAI131121 IKD131078:IKE131121 ITZ131078:IUA131121 JDV131078:JDW131121 JNR131078:JNS131121 JXN131078:JXO131121 KHJ131078:KHK131121 KRF131078:KRG131121 LBB131078:LBC131121 LKX131078:LKY131121 LUT131078:LUU131121 MEP131078:MEQ131121 MOL131078:MOM131121 MYH131078:MYI131121 NID131078:NIE131121 NRZ131078:NSA131121 OBV131078:OBW131121 OLR131078:OLS131121 OVN131078:OVO131121 PFJ131078:PFK131121 PPF131078:PPG131121 PZB131078:PZC131121 QIX131078:QIY131121 QST131078:QSU131121 RCP131078:RCQ131121 RML131078:RMM131121 RWH131078:RWI131121 SGD131078:SGE131121 SPZ131078:SQA131121 SZV131078:SZW131121 TJR131078:TJS131121 TTN131078:TTO131121 UDJ131078:UDK131121 UNF131078:UNG131121 UXB131078:UXC131121 VGX131078:VGY131121 VQT131078:VQU131121 WAP131078:WAQ131121 WKL131078:WKM131121 WUH131078:WUI131121 HV196614:HW196657 RR196614:RS196657 ABN196614:ABO196657 ALJ196614:ALK196657 AVF196614:AVG196657 BFB196614:BFC196657 BOX196614:BOY196657 BYT196614:BYU196657 CIP196614:CIQ196657 CSL196614:CSM196657 DCH196614:DCI196657 DMD196614:DME196657 DVZ196614:DWA196657 EFV196614:EFW196657 EPR196614:EPS196657 EZN196614:EZO196657 FJJ196614:FJK196657 FTF196614:FTG196657 GDB196614:GDC196657 GMX196614:GMY196657 GWT196614:GWU196657 HGP196614:HGQ196657 HQL196614:HQM196657 IAH196614:IAI196657 IKD196614:IKE196657 ITZ196614:IUA196657 JDV196614:JDW196657 JNR196614:JNS196657 JXN196614:JXO196657 KHJ196614:KHK196657 KRF196614:KRG196657 LBB196614:LBC196657 LKX196614:LKY196657 LUT196614:LUU196657 MEP196614:MEQ196657 MOL196614:MOM196657 MYH196614:MYI196657 NID196614:NIE196657 NRZ196614:NSA196657 OBV196614:OBW196657 OLR196614:OLS196657 OVN196614:OVO196657 PFJ196614:PFK196657 PPF196614:PPG196657 PZB196614:PZC196657 QIX196614:QIY196657 QST196614:QSU196657 RCP196614:RCQ196657 RML196614:RMM196657 RWH196614:RWI196657 SGD196614:SGE196657 SPZ196614:SQA196657 SZV196614:SZW196657 TJR196614:TJS196657 TTN196614:TTO196657 UDJ196614:UDK196657 UNF196614:UNG196657 UXB196614:UXC196657 VGX196614:VGY196657 VQT196614:VQU196657 WAP196614:WAQ196657 WKL196614:WKM196657 WUH196614:WUI196657 HV262150:HW262193 RR262150:RS262193 ABN262150:ABO262193 ALJ262150:ALK262193 AVF262150:AVG262193 BFB262150:BFC262193 BOX262150:BOY262193 BYT262150:BYU262193 CIP262150:CIQ262193 CSL262150:CSM262193 DCH262150:DCI262193 DMD262150:DME262193 DVZ262150:DWA262193 EFV262150:EFW262193 EPR262150:EPS262193 EZN262150:EZO262193 FJJ262150:FJK262193 FTF262150:FTG262193 GDB262150:GDC262193 GMX262150:GMY262193 GWT262150:GWU262193 HGP262150:HGQ262193 HQL262150:HQM262193 IAH262150:IAI262193 IKD262150:IKE262193 ITZ262150:IUA262193 JDV262150:JDW262193 JNR262150:JNS262193 JXN262150:JXO262193 KHJ262150:KHK262193 KRF262150:KRG262193 LBB262150:LBC262193 LKX262150:LKY262193 LUT262150:LUU262193 MEP262150:MEQ262193 MOL262150:MOM262193 MYH262150:MYI262193 NID262150:NIE262193 NRZ262150:NSA262193 OBV262150:OBW262193 OLR262150:OLS262193 OVN262150:OVO262193 PFJ262150:PFK262193 PPF262150:PPG262193 PZB262150:PZC262193 QIX262150:QIY262193 QST262150:QSU262193 RCP262150:RCQ262193 RML262150:RMM262193 RWH262150:RWI262193 SGD262150:SGE262193 SPZ262150:SQA262193 SZV262150:SZW262193 TJR262150:TJS262193 TTN262150:TTO262193 UDJ262150:UDK262193 UNF262150:UNG262193 UXB262150:UXC262193 VGX262150:VGY262193 VQT262150:VQU262193 WAP262150:WAQ262193 WKL262150:WKM262193 WUH262150:WUI262193 HV327686:HW327729 RR327686:RS327729 ABN327686:ABO327729 ALJ327686:ALK327729 AVF327686:AVG327729 BFB327686:BFC327729 BOX327686:BOY327729 BYT327686:BYU327729 CIP327686:CIQ327729 CSL327686:CSM327729 DCH327686:DCI327729 DMD327686:DME327729 DVZ327686:DWA327729 EFV327686:EFW327729 EPR327686:EPS327729 EZN327686:EZO327729 FJJ327686:FJK327729 FTF327686:FTG327729 GDB327686:GDC327729 GMX327686:GMY327729 GWT327686:GWU327729 HGP327686:HGQ327729 HQL327686:HQM327729 IAH327686:IAI327729 IKD327686:IKE327729 ITZ327686:IUA327729 JDV327686:JDW327729 JNR327686:JNS327729 JXN327686:JXO327729 KHJ327686:KHK327729 KRF327686:KRG327729 LBB327686:LBC327729 LKX327686:LKY327729 LUT327686:LUU327729 MEP327686:MEQ327729 MOL327686:MOM327729 MYH327686:MYI327729 NID327686:NIE327729 NRZ327686:NSA327729 OBV327686:OBW327729 OLR327686:OLS327729 OVN327686:OVO327729 PFJ327686:PFK327729 PPF327686:PPG327729 PZB327686:PZC327729 QIX327686:QIY327729 QST327686:QSU327729 RCP327686:RCQ327729 RML327686:RMM327729 RWH327686:RWI327729 SGD327686:SGE327729 SPZ327686:SQA327729 SZV327686:SZW327729 TJR327686:TJS327729 TTN327686:TTO327729 UDJ327686:UDK327729 UNF327686:UNG327729 UXB327686:UXC327729 VGX327686:VGY327729 VQT327686:VQU327729 WAP327686:WAQ327729 WKL327686:WKM327729 WUH327686:WUI327729 HV393222:HW393265 RR393222:RS393265 ABN393222:ABO393265 ALJ393222:ALK393265 AVF393222:AVG393265 BFB393222:BFC393265 BOX393222:BOY393265 BYT393222:BYU393265 CIP393222:CIQ393265 CSL393222:CSM393265 DCH393222:DCI393265 DMD393222:DME393265 DVZ393222:DWA393265 EFV393222:EFW393265 EPR393222:EPS393265 EZN393222:EZO393265 FJJ393222:FJK393265 FTF393222:FTG393265 GDB393222:GDC393265 GMX393222:GMY393265 GWT393222:GWU393265 HGP393222:HGQ393265 HQL393222:HQM393265 IAH393222:IAI393265 IKD393222:IKE393265 ITZ393222:IUA393265 JDV393222:JDW393265 JNR393222:JNS393265 JXN393222:JXO393265 KHJ393222:KHK393265 KRF393222:KRG393265 LBB393222:LBC393265 LKX393222:LKY393265 LUT393222:LUU393265 MEP393222:MEQ393265 MOL393222:MOM393265 MYH393222:MYI393265 NID393222:NIE393265 NRZ393222:NSA393265 OBV393222:OBW393265 OLR393222:OLS393265 OVN393222:OVO393265 PFJ393222:PFK393265 PPF393222:PPG393265 PZB393222:PZC393265 QIX393222:QIY393265 QST393222:QSU393265 RCP393222:RCQ393265 RML393222:RMM393265 RWH393222:RWI393265 SGD393222:SGE393265 SPZ393222:SQA393265 SZV393222:SZW393265 TJR393222:TJS393265 TTN393222:TTO393265 UDJ393222:UDK393265 UNF393222:UNG393265 UXB393222:UXC393265 VGX393222:VGY393265 VQT393222:VQU393265 WAP393222:WAQ393265 WKL393222:WKM393265 WUH393222:WUI393265 HV458758:HW458801 RR458758:RS458801 ABN458758:ABO458801 ALJ458758:ALK458801 AVF458758:AVG458801 BFB458758:BFC458801 BOX458758:BOY458801 BYT458758:BYU458801 CIP458758:CIQ458801 CSL458758:CSM458801 DCH458758:DCI458801 DMD458758:DME458801 DVZ458758:DWA458801 EFV458758:EFW458801 EPR458758:EPS458801 EZN458758:EZO458801 FJJ458758:FJK458801 FTF458758:FTG458801 GDB458758:GDC458801 GMX458758:GMY458801 GWT458758:GWU458801 HGP458758:HGQ458801 HQL458758:HQM458801 IAH458758:IAI458801 IKD458758:IKE458801 ITZ458758:IUA458801 JDV458758:JDW458801 JNR458758:JNS458801 JXN458758:JXO458801 KHJ458758:KHK458801 KRF458758:KRG458801 LBB458758:LBC458801 LKX458758:LKY458801 LUT458758:LUU458801 MEP458758:MEQ458801 MOL458758:MOM458801 MYH458758:MYI458801 NID458758:NIE458801 NRZ458758:NSA458801 OBV458758:OBW458801 OLR458758:OLS458801 OVN458758:OVO458801 PFJ458758:PFK458801 PPF458758:PPG458801 PZB458758:PZC458801 QIX458758:QIY458801 QST458758:QSU458801 RCP458758:RCQ458801 RML458758:RMM458801 RWH458758:RWI458801 SGD458758:SGE458801 SPZ458758:SQA458801 SZV458758:SZW458801 TJR458758:TJS458801 TTN458758:TTO458801 UDJ458758:UDK458801 UNF458758:UNG458801 UXB458758:UXC458801 VGX458758:VGY458801 VQT458758:VQU458801 WAP458758:WAQ458801 WKL458758:WKM458801 WUH458758:WUI458801 HV524294:HW524337 RR524294:RS524337 ABN524294:ABO524337 ALJ524294:ALK524337 AVF524294:AVG524337 BFB524294:BFC524337 BOX524294:BOY524337 BYT524294:BYU524337 CIP524294:CIQ524337 CSL524294:CSM524337 DCH524294:DCI524337 DMD524294:DME524337 DVZ524294:DWA524337 EFV524294:EFW524337 EPR524294:EPS524337 EZN524294:EZO524337 FJJ524294:FJK524337 FTF524294:FTG524337 GDB524294:GDC524337 GMX524294:GMY524337 GWT524294:GWU524337 HGP524294:HGQ524337 HQL524294:HQM524337 IAH524294:IAI524337 IKD524294:IKE524337 ITZ524294:IUA524337 JDV524294:JDW524337 JNR524294:JNS524337 JXN524294:JXO524337 KHJ524294:KHK524337 KRF524294:KRG524337 LBB524294:LBC524337 LKX524294:LKY524337 LUT524294:LUU524337 MEP524294:MEQ524337 MOL524294:MOM524337 MYH524294:MYI524337 NID524294:NIE524337 NRZ524294:NSA524337 OBV524294:OBW524337 OLR524294:OLS524337 OVN524294:OVO524337 PFJ524294:PFK524337 PPF524294:PPG524337 PZB524294:PZC524337 QIX524294:QIY524337 QST524294:QSU524337 RCP524294:RCQ524337 RML524294:RMM524337 RWH524294:RWI524337 SGD524294:SGE524337 SPZ524294:SQA524337 SZV524294:SZW524337 TJR524294:TJS524337 TTN524294:TTO524337 UDJ524294:UDK524337 UNF524294:UNG524337 UXB524294:UXC524337 VGX524294:VGY524337 VQT524294:VQU524337 WAP524294:WAQ524337 WKL524294:WKM524337 WUH524294:WUI524337 HV589830:HW589873 RR589830:RS589873 ABN589830:ABO589873 ALJ589830:ALK589873 AVF589830:AVG589873 BFB589830:BFC589873 BOX589830:BOY589873 BYT589830:BYU589873 CIP589830:CIQ589873 CSL589830:CSM589873 DCH589830:DCI589873 DMD589830:DME589873 DVZ589830:DWA589873 EFV589830:EFW589873 EPR589830:EPS589873 EZN589830:EZO589873 FJJ589830:FJK589873 FTF589830:FTG589873 GDB589830:GDC589873 GMX589830:GMY589873 GWT589830:GWU589873 HGP589830:HGQ589873 HQL589830:HQM589873 IAH589830:IAI589873 IKD589830:IKE589873 ITZ589830:IUA589873 JDV589830:JDW589873 JNR589830:JNS589873 JXN589830:JXO589873 KHJ589830:KHK589873 KRF589830:KRG589873 LBB589830:LBC589873 LKX589830:LKY589873 LUT589830:LUU589873 MEP589830:MEQ589873 MOL589830:MOM589873 MYH589830:MYI589873 NID589830:NIE589873 NRZ589830:NSA589873 OBV589830:OBW589873 OLR589830:OLS589873 OVN589830:OVO589873 PFJ589830:PFK589873 PPF589830:PPG589873 PZB589830:PZC589873 QIX589830:QIY589873 QST589830:QSU589873 RCP589830:RCQ589873 RML589830:RMM589873 RWH589830:RWI589873 SGD589830:SGE589873 SPZ589830:SQA589873 SZV589830:SZW589873 TJR589830:TJS589873 TTN589830:TTO589873 UDJ589830:UDK589873 UNF589830:UNG589873 UXB589830:UXC589873 VGX589830:VGY589873 VQT589830:VQU589873 WAP589830:WAQ589873 WKL589830:WKM589873 WUH589830:WUI589873 HV655366:HW655409 RR655366:RS655409 ABN655366:ABO655409 ALJ655366:ALK655409 AVF655366:AVG655409 BFB655366:BFC655409 BOX655366:BOY655409 BYT655366:BYU655409 CIP655366:CIQ655409 CSL655366:CSM655409 DCH655366:DCI655409 DMD655366:DME655409 DVZ655366:DWA655409 EFV655366:EFW655409 EPR655366:EPS655409 EZN655366:EZO655409 FJJ655366:FJK655409 FTF655366:FTG655409 GDB655366:GDC655409 GMX655366:GMY655409 GWT655366:GWU655409 HGP655366:HGQ655409 HQL655366:HQM655409 IAH655366:IAI655409 IKD655366:IKE655409 ITZ655366:IUA655409 JDV655366:JDW655409 JNR655366:JNS655409 JXN655366:JXO655409 KHJ655366:KHK655409 KRF655366:KRG655409 LBB655366:LBC655409 LKX655366:LKY655409 LUT655366:LUU655409 MEP655366:MEQ655409 MOL655366:MOM655409 MYH655366:MYI655409 NID655366:NIE655409 NRZ655366:NSA655409 OBV655366:OBW655409 OLR655366:OLS655409 OVN655366:OVO655409 PFJ655366:PFK655409 PPF655366:PPG655409 PZB655366:PZC655409 QIX655366:QIY655409 QST655366:QSU655409 RCP655366:RCQ655409 RML655366:RMM655409 RWH655366:RWI655409 SGD655366:SGE655409 SPZ655366:SQA655409 SZV655366:SZW655409 TJR655366:TJS655409 TTN655366:TTO655409 UDJ655366:UDK655409 UNF655366:UNG655409 UXB655366:UXC655409 VGX655366:VGY655409 VQT655366:VQU655409 WAP655366:WAQ655409 WKL655366:WKM655409 WUH655366:WUI655409 HV720902:HW720945 RR720902:RS720945 ABN720902:ABO720945 ALJ720902:ALK720945 AVF720902:AVG720945 BFB720902:BFC720945 BOX720902:BOY720945 BYT720902:BYU720945 CIP720902:CIQ720945 CSL720902:CSM720945 DCH720902:DCI720945 DMD720902:DME720945 DVZ720902:DWA720945 EFV720902:EFW720945 EPR720902:EPS720945 EZN720902:EZO720945 FJJ720902:FJK720945 FTF720902:FTG720945 GDB720902:GDC720945 GMX720902:GMY720945 GWT720902:GWU720945 HGP720902:HGQ720945 HQL720902:HQM720945 IAH720902:IAI720945 IKD720902:IKE720945 ITZ720902:IUA720945 JDV720902:JDW720945 JNR720902:JNS720945 JXN720902:JXO720945 KHJ720902:KHK720945 KRF720902:KRG720945 LBB720902:LBC720945 LKX720902:LKY720945 LUT720902:LUU720945 MEP720902:MEQ720945 MOL720902:MOM720945 MYH720902:MYI720945 NID720902:NIE720945 NRZ720902:NSA720945 OBV720902:OBW720945 OLR720902:OLS720945 OVN720902:OVO720945 PFJ720902:PFK720945 PPF720902:PPG720945 PZB720902:PZC720945 QIX720902:QIY720945 QST720902:QSU720945 RCP720902:RCQ720945 RML720902:RMM720945 RWH720902:RWI720945 SGD720902:SGE720945 SPZ720902:SQA720945 SZV720902:SZW720945 TJR720902:TJS720945 TTN720902:TTO720945 UDJ720902:UDK720945 UNF720902:UNG720945 UXB720902:UXC720945 VGX720902:VGY720945 VQT720902:VQU720945 WAP720902:WAQ720945 WKL720902:WKM720945 WUH720902:WUI720945 HV786438:HW786481 RR786438:RS786481 ABN786438:ABO786481 ALJ786438:ALK786481 AVF786438:AVG786481 BFB786438:BFC786481 BOX786438:BOY786481 BYT786438:BYU786481 CIP786438:CIQ786481 CSL786438:CSM786481 DCH786438:DCI786481 DMD786438:DME786481 DVZ786438:DWA786481 EFV786438:EFW786481 EPR786438:EPS786481 EZN786438:EZO786481 FJJ786438:FJK786481 FTF786438:FTG786481 GDB786438:GDC786481 GMX786438:GMY786481 GWT786438:GWU786481 HGP786438:HGQ786481 HQL786438:HQM786481 IAH786438:IAI786481 IKD786438:IKE786481 ITZ786438:IUA786481 JDV786438:JDW786481 JNR786438:JNS786481 JXN786438:JXO786481 KHJ786438:KHK786481 KRF786438:KRG786481 LBB786438:LBC786481 LKX786438:LKY786481 LUT786438:LUU786481 MEP786438:MEQ786481 MOL786438:MOM786481 MYH786438:MYI786481 NID786438:NIE786481 NRZ786438:NSA786481 OBV786438:OBW786481 OLR786438:OLS786481 OVN786438:OVO786481 PFJ786438:PFK786481 PPF786438:PPG786481 PZB786438:PZC786481 QIX786438:QIY786481 QST786438:QSU786481 RCP786438:RCQ786481 RML786438:RMM786481 RWH786438:RWI786481 SGD786438:SGE786481 SPZ786438:SQA786481 SZV786438:SZW786481 TJR786438:TJS786481 TTN786438:TTO786481 UDJ786438:UDK786481 UNF786438:UNG786481 UXB786438:UXC786481 VGX786438:VGY786481 VQT786438:VQU786481 WAP786438:WAQ786481 WKL786438:WKM786481 WUH786438:WUI786481 HV851974:HW852017 RR851974:RS852017 ABN851974:ABO852017 ALJ851974:ALK852017 AVF851974:AVG852017 BFB851974:BFC852017 BOX851974:BOY852017 BYT851974:BYU852017 CIP851974:CIQ852017 CSL851974:CSM852017 DCH851974:DCI852017 DMD851974:DME852017 DVZ851974:DWA852017 EFV851974:EFW852017 EPR851974:EPS852017 EZN851974:EZO852017 FJJ851974:FJK852017 FTF851974:FTG852017 GDB851974:GDC852017 GMX851974:GMY852017 GWT851974:GWU852017 HGP851974:HGQ852017 HQL851974:HQM852017 IAH851974:IAI852017 IKD851974:IKE852017 ITZ851974:IUA852017 JDV851974:JDW852017 JNR851974:JNS852017 JXN851974:JXO852017 KHJ851974:KHK852017 KRF851974:KRG852017 LBB851974:LBC852017 LKX851974:LKY852017 LUT851974:LUU852017 MEP851974:MEQ852017 MOL851974:MOM852017 MYH851974:MYI852017 NID851974:NIE852017 NRZ851974:NSA852017 OBV851974:OBW852017 OLR851974:OLS852017 OVN851974:OVO852017 PFJ851974:PFK852017 PPF851974:PPG852017 PZB851974:PZC852017 QIX851974:QIY852017 QST851974:QSU852017 RCP851974:RCQ852017 RML851974:RMM852017 RWH851974:RWI852017 SGD851974:SGE852017 SPZ851974:SQA852017 SZV851974:SZW852017 TJR851974:TJS852017 TTN851974:TTO852017 UDJ851974:UDK852017 UNF851974:UNG852017 UXB851974:UXC852017 VGX851974:VGY852017 VQT851974:VQU852017 WAP851974:WAQ852017 WKL851974:WKM852017 WUH851974:WUI852017 HV917510:HW917553 RR917510:RS917553 ABN917510:ABO917553 ALJ917510:ALK917553 AVF917510:AVG917553 BFB917510:BFC917553 BOX917510:BOY917553 BYT917510:BYU917553 CIP917510:CIQ917553 CSL917510:CSM917553 DCH917510:DCI917553 DMD917510:DME917553 DVZ917510:DWA917553 EFV917510:EFW917553 EPR917510:EPS917553 EZN917510:EZO917553 FJJ917510:FJK917553 FTF917510:FTG917553 GDB917510:GDC917553 GMX917510:GMY917553 GWT917510:GWU917553 HGP917510:HGQ917553 HQL917510:HQM917553 IAH917510:IAI917553 IKD917510:IKE917553 ITZ917510:IUA917553 JDV917510:JDW917553 JNR917510:JNS917553 JXN917510:JXO917553 KHJ917510:KHK917553 KRF917510:KRG917553 LBB917510:LBC917553 LKX917510:LKY917553 LUT917510:LUU917553 MEP917510:MEQ917553 MOL917510:MOM917553 MYH917510:MYI917553 NID917510:NIE917553 NRZ917510:NSA917553 OBV917510:OBW917553 OLR917510:OLS917553 OVN917510:OVO917553 PFJ917510:PFK917553 PPF917510:PPG917553 PZB917510:PZC917553 QIX917510:QIY917553 QST917510:QSU917553 RCP917510:RCQ917553 RML917510:RMM917553 RWH917510:RWI917553 SGD917510:SGE917553 SPZ917510:SQA917553 SZV917510:SZW917553 TJR917510:TJS917553 TTN917510:TTO917553 UDJ917510:UDK917553 UNF917510:UNG917553 UXB917510:UXC917553 VGX917510:VGY917553 VQT917510:VQU917553 WAP917510:WAQ917553 WKL917510:WKM917553 WUH917510:WUI917553 HV983046:HW983089 RR983046:RS983089 ABN983046:ABO983089 ALJ983046:ALK983089 AVF983046:AVG983089 BFB983046:BFC983089 BOX983046:BOY983089 BYT983046:BYU983089 CIP983046:CIQ983089 CSL983046:CSM983089 DCH983046:DCI983089 DMD983046:DME983089 DVZ983046:DWA983089 EFV983046:EFW983089 EPR983046:EPS983089 EZN983046:EZO983089 FJJ983046:FJK983089 FTF983046:FTG983089 GDB983046:GDC983089 GMX983046:GMY983089 GWT983046:GWU983089 HGP983046:HGQ983089 HQL983046:HQM983089 IAH983046:IAI983089 IKD983046:IKE983089 ITZ983046:IUA983089 JDV983046:JDW983089 JNR983046:JNS983089 JXN983046:JXO983089 KHJ983046:KHK983089 KRF983046:KRG983089 LBB983046:LBC983089 LKX983046:LKY983089 LUT983046:LUU983089 MEP983046:MEQ983089 MOL983046:MOM983089 MYH983046:MYI983089 NID983046:NIE983089 NRZ983046:NSA983089 OBV983046:OBW983089 OLR983046:OLS983089 OVN983046:OVO983089 PFJ983046:PFK983089 PPF983046:PPG983089 PZB983046:PZC983089 QIX983046:QIY983089 QST983046:QSU983089 RCP983046:RCQ983089 RML983046:RMM983089 RWH983046:RWI983089 SGD983046:SGE983089 SPZ983046:SQA983089 SZV983046:SZW983089 TJR983046:TJS983089 TTN983046:TTO983089 UDJ983046:UDK983089 UNF983046:UNG983089 UXB983046:UXC983089 VGX983046:VGY983089 VQT983046:VQU983089 WAP983046:WAQ983089 WKL983046:WKM983089 HV13:HW52" xr:uid="{6986F985-C0C4-9D44-B717-05460764C11E}">
      <formula1>#REF!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5BC8F-46A9-0F45-A111-9BC7092DD8C7}">
  <dimension ref="A2:I55"/>
  <sheetViews>
    <sheetView workbookViewId="0">
      <selection activeCell="C10" sqref="C10:I55"/>
    </sheetView>
  </sheetViews>
  <sheetFormatPr defaultColWidth="11" defaultRowHeight="15.95"/>
  <cols>
    <col min="1" max="1" width="18.875" customWidth="1"/>
    <col min="2" max="2" width="22.375" customWidth="1"/>
    <col min="3" max="9" width="18.875" customWidth="1"/>
  </cols>
  <sheetData>
    <row r="2" spans="1:9" ht="17.100000000000001" thickBot="1"/>
    <row r="3" spans="1:9" s="1" customFormat="1" ht="23.1" customHeight="1" thickBot="1">
      <c r="A3" s="43"/>
      <c r="B3" s="43"/>
      <c r="C3" s="43"/>
      <c r="D3" s="43"/>
      <c r="E3" s="43"/>
      <c r="F3" s="43"/>
      <c r="G3" s="43"/>
      <c r="H3" s="43"/>
      <c r="I3" s="43"/>
    </row>
    <row r="4" spans="1:9" s="1" customFormat="1" ht="62.1" customHeight="1" thickBot="1">
      <c r="A4" s="43"/>
      <c r="B4" s="43"/>
      <c r="C4" s="43"/>
      <c r="D4" s="43"/>
      <c r="E4" s="43"/>
      <c r="F4" s="43"/>
      <c r="G4" s="43"/>
      <c r="H4" s="43"/>
      <c r="I4" s="43"/>
    </row>
    <row r="5" spans="1:9" s="1" customFormat="1" ht="17.100000000000001" customHeight="1" thickBot="1">
      <c r="A5" s="44"/>
      <c r="B5" s="44"/>
      <c r="C5" s="44"/>
      <c r="D5" s="44"/>
      <c r="E5" s="44"/>
      <c r="F5" s="44"/>
      <c r="G5" s="44"/>
      <c r="H5" s="44"/>
      <c r="I5" s="44"/>
    </row>
    <row r="6" spans="1:9" s="1" customFormat="1" ht="15" customHeight="1" thickBot="1">
      <c r="A6" s="37" t="s">
        <v>0</v>
      </c>
      <c r="B6" s="37"/>
      <c r="C6" s="37"/>
      <c r="D6" s="37"/>
      <c r="E6" s="37"/>
      <c r="F6" s="37"/>
      <c r="G6" s="37"/>
      <c r="H6" s="37"/>
      <c r="I6" s="37"/>
    </row>
    <row r="7" spans="1:9" s="1" customFormat="1" ht="17.100000000000001" customHeight="1" thickBot="1">
      <c r="A7" s="37"/>
      <c r="B7" s="37"/>
      <c r="C7" s="37"/>
      <c r="D7" s="37"/>
      <c r="E7" s="37"/>
      <c r="F7" s="37"/>
      <c r="G7" s="37"/>
      <c r="H7" s="37"/>
      <c r="I7" s="37"/>
    </row>
    <row r="8" spans="1:9" s="1" customFormat="1" ht="15" customHeight="1" thickBot="1">
      <c r="A8" s="37" t="s">
        <v>41</v>
      </c>
      <c r="B8" s="37"/>
      <c r="C8" s="37"/>
      <c r="D8" s="37"/>
      <c r="E8" s="37"/>
      <c r="F8" s="37"/>
      <c r="G8" s="37"/>
      <c r="H8" s="37"/>
      <c r="I8" s="37"/>
    </row>
    <row r="9" spans="1:9" s="1" customFormat="1" ht="39" customHeight="1" thickBot="1">
      <c r="A9" s="37" t="s">
        <v>2</v>
      </c>
      <c r="B9" s="37"/>
      <c r="C9" s="37"/>
      <c r="D9" s="37"/>
      <c r="E9" s="37"/>
      <c r="F9" s="37"/>
      <c r="G9" s="37"/>
      <c r="H9" s="37"/>
      <c r="I9" s="37"/>
    </row>
    <row r="10" spans="1:9" ht="17.100000000000001" thickBot="1">
      <c r="A10" s="38" t="s">
        <v>3</v>
      </c>
      <c r="B10" s="38" t="s">
        <v>4</v>
      </c>
      <c r="C10" s="45" t="s">
        <v>42</v>
      </c>
      <c r="D10" s="45" t="s">
        <v>43</v>
      </c>
      <c r="E10" s="38" t="s">
        <v>7</v>
      </c>
      <c r="F10" s="45" t="s">
        <v>8</v>
      </c>
      <c r="G10" s="46" t="s">
        <v>9</v>
      </c>
      <c r="H10" s="41" t="s">
        <v>10</v>
      </c>
      <c r="I10" s="42" t="s">
        <v>11</v>
      </c>
    </row>
    <row r="11" spans="1:9" ht="17.100000000000001" thickBot="1">
      <c r="A11" s="38"/>
      <c r="B11" s="38"/>
      <c r="C11" s="45"/>
      <c r="D11" s="45"/>
      <c r="E11" s="38"/>
      <c r="F11" s="45"/>
      <c r="G11" s="46"/>
      <c r="H11" s="41"/>
      <c r="I11" s="42"/>
    </row>
    <row r="12" spans="1:9" ht="17.100000000000001" thickBot="1">
      <c r="A12" s="38"/>
      <c r="B12" s="38"/>
      <c r="C12" s="45"/>
      <c r="D12" s="45"/>
      <c r="E12" s="38"/>
      <c r="F12" s="45"/>
      <c r="G12" s="46"/>
      <c r="H12" s="41"/>
      <c r="I12" s="42"/>
    </row>
    <row r="13" spans="1:9" ht="50.1" customHeight="1" thickBot="1">
      <c r="A13" s="39" t="s">
        <v>12</v>
      </c>
      <c r="B13" s="94" t="s">
        <v>13</v>
      </c>
      <c r="C13" s="29">
        <v>51</v>
      </c>
      <c r="D13" s="39">
        <v>84</v>
      </c>
      <c r="E13" s="29" t="s">
        <v>14</v>
      </c>
      <c r="F13" s="29"/>
      <c r="G13" s="29">
        <v>17</v>
      </c>
      <c r="H13" s="29">
        <v>34</v>
      </c>
      <c r="I13" s="29"/>
    </row>
    <row r="14" spans="1:9" ht="50.1" customHeight="1" thickBot="1">
      <c r="A14" s="39"/>
      <c r="B14" s="94"/>
      <c r="C14" s="29">
        <v>33</v>
      </c>
      <c r="D14" s="39"/>
      <c r="E14" s="29" t="s">
        <v>15</v>
      </c>
      <c r="F14" s="29"/>
      <c r="G14" s="29">
        <v>16</v>
      </c>
      <c r="H14" s="29">
        <v>17</v>
      </c>
      <c r="I14" s="29"/>
    </row>
    <row r="15" spans="1:9" ht="50.1" customHeight="1" thickBot="1">
      <c r="A15" s="39" t="s">
        <v>16</v>
      </c>
      <c r="B15" s="94" t="s">
        <v>13</v>
      </c>
      <c r="C15" s="29">
        <v>248</v>
      </c>
      <c r="D15" s="39">
        <v>454</v>
      </c>
      <c r="E15" s="29" t="s">
        <v>14</v>
      </c>
      <c r="F15" s="29"/>
      <c r="G15" s="29">
        <v>193</v>
      </c>
      <c r="H15" s="29">
        <v>55</v>
      </c>
      <c r="I15" s="29"/>
    </row>
    <row r="16" spans="1:9" ht="50.1" customHeight="1" thickBot="1">
      <c r="A16" s="39"/>
      <c r="B16" s="94"/>
      <c r="C16" s="29">
        <v>206</v>
      </c>
      <c r="D16" s="39"/>
      <c r="E16" s="29" t="s">
        <v>15</v>
      </c>
      <c r="F16" s="29">
        <v>1</v>
      </c>
      <c r="G16" s="29">
        <v>148</v>
      </c>
      <c r="H16" s="29">
        <v>57</v>
      </c>
      <c r="I16" s="29"/>
    </row>
    <row r="17" spans="1:9" ht="50.1" customHeight="1" thickBot="1">
      <c r="A17" s="39" t="s">
        <v>17</v>
      </c>
      <c r="B17" s="94" t="s">
        <v>13</v>
      </c>
      <c r="C17" s="29">
        <v>229</v>
      </c>
      <c r="D17" s="39">
        <v>402</v>
      </c>
      <c r="E17" s="29" t="s">
        <v>14</v>
      </c>
      <c r="F17" s="29">
        <v>4</v>
      </c>
      <c r="G17" s="29">
        <v>181</v>
      </c>
      <c r="H17" s="29">
        <v>43</v>
      </c>
      <c r="I17" s="29">
        <v>1</v>
      </c>
    </row>
    <row r="18" spans="1:9" ht="50.1" customHeight="1" thickBot="1">
      <c r="A18" s="39"/>
      <c r="B18" s="94"/>
      <c r="C18" s="29">
        <v>173</v>
      </c>
      <c r="D18" s="39"/>
      <c r="E18" s="29" t="s">
        <v>15</v>
      </c>
      <c r="F18" s="29">
        <v>7</v>
      </c>
      <c r="G18" s="29">
        <v>135</v>
      </c>
      <c r="H18" s="29">
        <v>31</v>
      </c>
      <c r="I18" s="29"/>
    </row>
    <row r="19" spans="1:9" ht="50.1" customHeight="1" thickBot="1">
      <c r="A19" s="39" t="s">
        <v>18</v>
      </c>
      <c r="B19" s="94" t="s">
        <v>13</v>
      </c>
      <c r="C19" s="29">
        <v>1288</v>
      </c>
      <c r="D19" s="39">
        <v>2205</v>
      </c>
      <c r="E19" s="29" t="s">
        <v>14</v>
      </c>
      <c r="F19" s="29">
        <v>4</v>
      </c>
      <c r="G19" s="29">
        <v>918</v>
      </c>
      <c r="H19" s="29">
        <v>364</v>
      </c>
      <c r="I19" s="29">
        <v>2</v>
      </c>
    </row>
    <row r="20" spans="1:9" ht="50.1" customHeight="1" thickBot="1">
      <c r="A20" s="39"/>
      <c r="B20" s="94"/>
      <c r="C20" s="29">
        <v>917</v>
      </c>
      <c r="D20" s="39"/>
      <c r="E20" s="29" t="s">
        <v>15</v>
      </c>
      <c r="F20" s="29">
        <v>1</v>
      </c>
      <c r="G20" s="29">
        <v>714</v>
      </c>
      <c r="H20" s="29">
        <v>200</v>
      </c>
      <c r="I20" s="29">
        <v>2</v>
      </c>
    </row>
    <row r="21" spans="1:9" ht="50.1" customHeight="1" thickBot="1">
      <c r="A21" s="39" t="s">
        <v>19</v>
      </c>
      <c r="B21" s="94" t="s">
        <v>13</v>
      </c>
      <c r="C21" s="29">
        <v>1957</v>
      </c>
      <c r="D21" s="39">
        <v>3654</v>
      </c>
      <c r="E21" s="29" t="s">
        <v>14</v>
      </c>
      <c r="F21" s="29">
        <v>1</v>
      </c>
      <c r="G21" s="29">
        <v>1352</v>
      </c>
      <c r="H21" s="29">
        <v>603</v>
      </c>
      <c r="I21" s="29">
        <v>1</v>
      </c>
    </row>
    <row r="22" spans="1:9" ht="50.1" customHeight="1" thickBot="1">
      <c r="A22" s="39"/>
      <c r="B22" s="94"/>
      <c r="C22" s="29">
        <v>1697</v>
      </c>
      <c r="D22" s="39"/>
      <c r="E22" s="29" t="s">
        <v>15</v>
      </c>
      <c r="F22" s="29"/>
      <c r="G22" s="29">
        <v>1243</v>
      </c>
      <c r="H22" s="29">
        <v>454</v>
      </c>
      <c r="I22" s="29"/>
    </row>
    <row r="23" spans="1:9" ht="50.1" customHeight="1" thickBot="1">
      <c r="A23" s="39" t="s">
        <v>20</v>
      </c>
      <c r="B23" s="94" t="s">
        <v>13</v>
      </c>
      <c r="C23" s="29">
        <v>1343</v>
      </c>
      <c r="D23" s="39">
        <v>2574</v>
      </c>
      <c r="E23" s="29" t="s">
        <v>14</v>
      </c>
      <c r="F23" s="29"/>
      <c r="G23" s="29">
        <v>844</v>
      </c>
      <c r="H23" s="29">
        <v>481</v>
      </c>
      <c r="I23" s="29">
        <v>18</v>
      </c>
    </row>
    <row r="24" spans="1:9" ht="50.1" customHeight="1" thickBot="1">
      <c r="A24" s="39"/>
      <c r="B24" s="94"/>
      <c r="C24" s="29">
        <v>1231</v>
      </c>
      <c r="D24" s="39"/>
      <c r="E24" s="29" t="s">
        <v>15</v>
      </c>
      <c r="F24" s="29"/>
      <c r="G24" s="29">
        <v>821</v>
      </c>
      <c r="H24" s="29">
        <v>393</v>
      </c>
      <c r="I24" s="29">
        <v>17</v>
      </c>
    </row>
    <row r="25" spans="1:9" ht="50.1" customHeight="1" thickBot="1">
      <c r="A25" s="39" t="s">
        <v>21</v>
      </c>
      <c r="B25" s="94" t="s">
        <v>13</v>
      </c>
      <c r="C25" s="29">
        <v>2492</v>
      </c>
      <c r="D25" s="39">
        <v>4593</v>
      </c>
      <c r="E25" s="29" t="s">
        <v>14</v>
      </c>
      <c r="F25" s="29"/>
      <c r="G25" s="29">
        <v>1401</v>
      </c>
      <c r="H25" s="29">
        <v>1067</v>
      </c>
      <c r="I25" s="29">
        <v>24</v>
      </c>
    </row>
    <row r="26" spans="1:9" ht="50.1" customHeight="1" thickBot="1">
      <c r="A26" s="39"/>
      <c r="B26" s="94"/>
      <c r="C26" s="29">
        <v>2101</v>
      </c>
      <c r="D26" s="39"/>
      <c r="E26" s="29" t="s">
        <v>15</v>
      </c>
      <c r="F26" s="29">
        <v>2</v>
      </c>
      <c r="G26" s="29">
        <v>1333</v>
      </c>
      <c r="H26" s="29">
        <v>759</v>
      </c>
      <c r="I26" s="29">
        <v>7</v>
      </c>
    </row>
    <row r="27" spans="1:9" ht="50.1" customHeight="1" thickBot="1">
      <c r="A27" s="39" t="s">
        <v>22</v>
      </c>
      <c r="B27" s="94" t="s">
        <v>13</v>
      </c>
      <c r="C27" s="29">
        <v>1720</v>
      </c>
      <c r="D27" s="39">
        <v>3264</v>
      </c>
      <c r="E27" s="29" t="s">
        <v>14</v>
      </c>
      <c r="F27" s="29"/>
      <c r="G27" s="29">
        <v>1086</v>
      </c>
      <c r="H27" s="29">
        <v>616</v>
      </c>
      <c r="I27" s="29">
        <v>18</v>
      </c>
    </row>
    <row r="28" spans="1:9" ht="50.1" customHeight="1" thickBot="1">
      <c r="A28" s="39"/>
      <c r="B28" s="94"/>
      <c r="C28" s="29">
        <v>1544</v>
      </c>
      <c r="D28" s="39"/>
      <c r="E28" s="29" t="s">
        <v>15</v>
      </c>
      <c r="F28" s="29">
        <v>1</v>
      </c>
      <c r="G28" s="29">
        <v>1050</v>
      </c>
      <c r="H28" s="29">
        <v>485</v>
      </c>
      <c r="I28" s="29">
        <v>8</v>
      </c>
    </row>
    <row r="29" spans="1:9" ht="50.1" customHeight="1" thickBot="1">
      <c r="A29" s="39" t="s">
        <v>23</v>
      </c>
      <c r="B29" s="94" t="s">
        <v>13</v>
      </c>
      <c r="C29" s="29">
        <v>847</v>
      </c>
      <c r="D29" s="39">
        <v>1491</v>
      </c>
      <c r="E29" s="29" t="s">
        <v>14</v>
      </c>
      <c r="F29" s="29"/>
      <c r="G29" s="29">
        <v>530</v>
      </c>
      <c r="H29" s="29">
        <v>311</v>
      </c>
      <c r="I29" s="29">
        <v>6</v>
      </c>
    </row>
    <row r="30" spans="1:9" ht="50.1" customHeight="1" thickBot="1">
      <c r="A30" s="39"/>
      <c r="B30" s="94"/>
      <c r="C30" s="29">
        <v>644</v>
      </c>
      <c r="D30" s="39"/>
      <c r="E30" s="29" t="s">
        <v>15</v>
      </c>
      <c r="F30" s="29"/>
      <c r="G30" s="29">
        <v>439</v>
      </c>
      <c r="H30" s="29">
        <v>204</v>
      </c>
      <c r="I30" s="29">
        <v>1</v>
      </c>
    </row>
    <row r="31" spans="1:9" ht="50.1" customHeight="1" thickBot="1">
      <c r="A31" s="39" t="s">
        <v>24</v>
      </c>
      <c r="B31" s="94" t="s">
        <v>13</v>
      </c>
      <c r="C31" s="29">
        <v>2098</v>
      </c>
      <c r="D31" s="39">
        <v>4108</v>
      </c>
      <c r="E31" s="29" t="s">
        <v>14</v>
      </c>
      <c r="F31" s="29"/>
      <c r="G31" s="29">
        <v>1419</v>
      </c>
      <c r="H31" s="29">
        <v>644</v>
      </c>
      <c r="I31" s="29">
        <v>35</v>
      </c>
    </row>
    <row r="32" spans="1:9" ht="50.1" customHeight="1" thickBot="1">
      <c r="A32" s="39"/>
      <c r="B32" s="94"/>
      <c r="C32" s="29">
        <v>2010</v>
      </c>
      <c r="D32" s="39"/>
      <c r="E32" s="29" t="s">
        <v>15</v>
      </c>
      <c r="F32" s="29"/>
      <c r="G32" s="29">
        <v>1486</v>
      </c>
      <c r="H32" s="29">
        <v>508</v>
      </c>
      <c r="I32" s="29">
        <v>16</v>
      </c>
    </row>
    <row r="33" spans="1:9" ht="50.1" customHeight="1" thickBot="1">
      <c r="A33" s="39" t="s">
        <v>25</v>
      </c>
      <c r="B33" s="94" t="s">
        <v>13</v>
      </c>
      <c r="C33" s="29">
        <v>3203</v>
      </c>
      <c r="D33" s="39">
        <v>6169</v>
      </c>
      <c r="E33" s="29" t="s">
        <v>14</v>
      </c>
      <c r="F33" s="29">
        <v>5</v>
      </c>
      <c r="G33" s="29">
        <v>2094</v>
      </c>
      <c r="H33" s="29">
        <v>1086</v>
      </c>
      <c r="I33" s="29">
        <v>18</v>
      </c>
    </row>
    <row r="34" spans="1:9" ht="50.1" customHeight="1" thickBot="1">
      <c r="A34" s="39"/>
      <c r="B34" s="94"/>
      <c r="C34" s="29">
        <v>2966</v>
      </c>
      <c r="D34" s="39"/>
      <c r="E34" s="29" t="s">
        <v>15</v>
      </c>
      <c r="F34" s="29">
        <v>3</v>
      </c>
      <c r="G34" s="29">
        <v>1960</v>
      </c>
      <c r="H34" s="29">
        <v>992</v>
      </c>
      <c r="I34" s="29">
        <v>11</v>
      </c>
    </row>
    <row r="35" spans="1:9" ht="50.1" customHeight="1" thickBot="1">
      <c r="A35" s="39" t="s">
        <v>26</v>
      </c>
      <c r="B35" s="94" t="s">
        <v>13</v>
      </c>
      <c r="C35" s="29">
        <v>407</v>
      </c>
      <c r="D35" s="39">
        <v>757</v>
      </c>
      <c r="E35" s="29" t="s">
        <v>14</v>
      </c>
      <c r="F35" s="29"/>
      <c r="G35" s="29">
        <v>322</v>
      </c>
      <c r="H35" s="29">
        <v>82</v>
      </c>
      <c r="I35" s="29">
        <v>3</v>
      </c>
    </row>
    <row r="36" spans="1:9" ht="50.1" customHeight="1" thickBot="1">
      <c r="A36" s="39"/>
      <c r="B36" s="94"/>
      <c r="C36" s="29">
        <v>350</v>
      </c>
      <c r="D36" s="39"/>
      <c r="E36" s="29" t="s">
        <v>15</v>
      </c>
      <c r="F36" s="29">
        <v>1</v>
      </c>
      <c r="G36" s="29">
        <v>267</v>
      </c>
      <c r="H36" s="29">
        <v>81</v>
      </c>
      <c r="I36" s="29">
        <v>1</v>
      </c>
    </row>
    <row r="37" spans="1:9" ht="50.1" customHeight="1" thickBot="1">
      <c r="A37" s="39" t="s">
        <v>27</v>
      </c>
      <c r="B37" s="94" t="s">
        <v>13</v>
      </c>
      <c r="C37" s="29">
        <v>333</v>
      </c>
      <c r="D37" s="39">
        <v>623</v>
      </c>
      <c r="E37" s="29" t="s">
        <v>14</v>
      </c>
      <c r="F37" s="29"/>
      <c r="G37" s="29">
        <v>125</v>
      </c>
      <c r="H37" s="29">
        <v>207</v>
      </c>
      <c r="I37" s="29">
        <v>1</v>
      </c>
    </row>
    <row r="38" spans="1:9" ht="50.1" customHeight="1" thickBot="1">
      <c r="A38" s="39"/>
      <c r="B38" s="94"/>
      <c r="C38" s="29">
        <v>290</v>
      </c>
      <c r="D38" s="39"/>
      <c r="E38" s="29" t="s">
        <v>15</v>
      </c>
      <c r="F38" s="29"/>
      <c r="G38" s="29">
        <v>114</v>
      </c>
      <c r="H38" s="29">
        <v>174</v>
      </c>
      <c r="I38" s="29">
        <v>2</v>
      </c>
    </row>
    <row r="39" spans="1:9" ht="50.1" customHeight="1" thickBot="1">
      <c r="A39" s="39" t="s">
        <v>28</v>
      </c>
      <c r="B39" s="94" t="s">
        <v>13</v>
      </c>
      <c r="C39" s="29">
        <v>176</v>
      </c>
      <c r="D39" s="39">
        <v>331</v>
      </c>
      <c r="E39" s="29" t="s">
        <v>14</v>
      </c>
      <c r="F39" s="29"/>
      <c r="G39" s="29">
        <v>156</v>
      </c>
      <c r="H39" s="29">
        <v>20</v>
      </c>
      <c r="I39" s="29"/>
    </row>
    <row r="40" spans="1:9" ht="50.1" customHeight="1" thickBot="1">
      <c r="A40" s="39"/>
      <c r="B40" s="94"/>
      <c r="C40" s="29">
        <v>155</v>
      </c>
      <c r="D40" s="39"/>
      <c r="E40" s="29" t="s">
        <v>15</v>
      </c>
      <c r="F40" s="29"/>
      <c r="G40" s="29">
        <v>145</v>
      </c>
      <c r="H40" s="29">
        <v>10</v>
      </c>
      <c r="I40" s="29"/>
    </row>
    <row r="41" spans="1:9" ht="50.1" customHeight="1" thickBot="1">
      <c r="A41" s="39" t="s">
        <v>29</v>
      </c>
      <c r="B41" s="94" t="s">
        <v>13</v>
      </c>
      <c r="C41" s="29">
        <v>66</v>
      </c>
      <c r="D41" s="39">
        <v>101</v>
      </c>
      <c r="E41" s="29" t="s">
        <v>14</v>
      </c>
      <c r="F41" s="29"/>
      <c r="G41" s="29">
        <v>51</v>
      </c>
      <c r="H41" s="29">
        <v>15</v>
      </c>
      <c r="I41" s="29"/>
    </row>
    <row r="42" spans="1:9" ht="50.1" customHeight="1" thickBot="1">
      <c r="A42" s="39"/>
      <c r="B42" s="94"/>
      <c r="C42" s="29">
        <v>35</v>
      </c>
      <c r="D42" s="39"/>
      <c r="E42" s="29" t="s">
        <v>15</v>
      </c>
      <c r="F42" s="29"/>
      <c r="G42" s="29">
        <v>25</v>
      </c>
      <c r="H42" s="29">
        <v>10</v>
      </c>
      <c r="I42" s="29"/>
    </row>
    <row r="43" spans="1:9" ht="50.1" customHeight="1" thickBot="1">
      <c r="A43" s="39" t="s">
        <v>30</v>
      </c>
      <c r="B43" s="94" t="s">
        <v>13</v>
      </c>
      <c r="C43" s="29">
        <v>400</v>
      </c>
      <c r="D43" s="39">
        <v>894</v>
      </c>
      <c r="E43" s="29" t="s">
        <v>14</v>
      </c>
      <c r="F43" s="29"/>
      <c r="G43" s="29">
        <v>312</v>
      </c>
      <c r="H43" s="29">
        <v>86</v>
      </c>
      <c r="I43" s="29">
        <v>2</v>
      </c>
    </row>
    <row r="44" spans="1:9" ht="50.1" customHeight="1" thickBot="1">
      <c r="A44" s="39"/>
      <c r="B44" s="94"/>
      <c r="C44" s="29">
        <v>494</v>
      </c>
      <c r="D44" s="39"/>
      <c r="E44" s="29" t="s">
        <v>15</v>
      </c>
      <c r="F44" s="29"/>
      <c r="G44" s="29">
        <v>387</v>
      </c>
      <c r="H44" s="29">
        <v>107</v>
      </c>
      <c r="I44" s="29"/>
    </row>
    <row r="45" spans="1:9" ht="50.1" customHeight="1" thickBot="1">
      <c r="A45" s="39" t="s">
        <v>31</v>
      </c>
      <c r="B45" s="94" t="s">
        <v>13</v>
      </c>
      <c r="C45" s="29">
        <v>44</v>
      </c>
      <c r="D45" s="39">
        <v>57</v>
      </c>
      <c r="E45" s="29" t="s">
        <v>14</v>
      </c>
      <c r="F45" s="29"/>
      <c r="G45" s="29">
        <v>12</v>
      </c>
      <c r="H45" s="29">
        <v>31</v>
      </c>
      <c r="I45" s="29">
        <v>1</v>
      </c>
    </row>
    <row r="46" spans="1:9" ht="50.1" customHeight="1" thickBot="1">
      <c r="A46" s="39"/>
      <c r="B46" s="94"/>
      <c r="C46" s="29">
        <v>13</v>
      </c>
      <c r="D46" s="39"/>
      <c r="E46" s="29" t="s">
        <v>15</v>
      </c>
      <c r="F46" s="29"/>
      <c r="G46" s="29">
        <v>6</v>
      </c>
      <c r="H46" s="29">
        <v>6</v>
      </c>
      <c r="I46" s="29">
        <v>1</v>
      </c>
    </row>
    <row r="47" spans="1:9" ht="50.1" customHeight="1" thickBot="1">
      <c r="A47" s="39" t="s">
        <v>32</v>
      </c>
      <c r="B47" s="94" t="s">
        <v>13</v>
      </c>
      <c r="C47" s="29">
        <v>1416</v>
      </c>
      <c r="D47" s="39">
        <v>3366</v>
      </c>
      <c r="E47" s="29" t="s">
        <v>14</v>
      </c>
      <c r="F47" s="29">
        <v>2</v>
      </c>
      <c r="G47" s="29">
        <v>1035</v>
      </c>
      <c r="H47" s="29">
        <v>369</v>
      </c>
      <c r="I47" s="29">
        <v>10</v>
      </c>
    </row>
    <row r="48" spans="1:9" ht="50.1" customHeight="1" thickBot="1">
      <c r="A48" s="39"/>
      <c r="B48" s="94"/>
      <c r="C48" s="29">
        <v>1950</v>
      </c>
      <c r="D48" s="39"/>
      <c r="E48" s="29" t="s">
        <v>15</v>
      </c>
      <c r="F48" s="29">
        <v>41</v>
      </c>
      <c r="G48" s="29">
        <v>1351</v>
      </c>
      <c r="H48" s="29">
        <v>543</v>
      </c>
      <c r="I48" s="29">
        <v>15</v>
      </c>
    </row>
    <row r="49" spans="1:9" ht="50.1" customHeight="1" thickBot="1">
      <c r="A49" s="39" t="s">
        <v>33</v>
      </c>
      <c r="B49" s="94" t="s">
        <v>13</v>
      </c>
      <c r="C49" s="29">
        <v>3723</v>
      </c>
      <c r="D49" s="39">
        <v>7121</v>
      </c>
      <c r="E49" s="29" t="s">
        <v>14</v>
      </c>
      <c r="F49" s="29">
        <v>92</v>
      </c>
      <c r="G49" s="29">
        <v>2625</v>
      </c>
      <c r="H49" s="29">
        <v>1002</v>
      </c>
      <c r="I49" s="29">
        <v>4</v>
      </c>
    </row>
    <row r="50" spans="1:9" ht="50.1" customHeight="1" thickBot="1">
      <c r="A50" s="39"/>
      <c r="B50" s="94"/>
      <c r="C50" s="29">
        <v>3398</v>
      </c>
      <c r="D50" s="39"/>
      <c r="E50" s="29" t="s">
        <v>15</v>
      </c>
      <c r="F50" s="29">
        <v>80</v>
      </c>
      <c r="G50" s="29">
        <v>2508</v>
      </c>
      <c r="H50" s="29">
        <v>806</v>
      </c>
      <c r="I50" s="29">
        <v>4</v>
      </c>
    </row>
    <row r="51" spans="1:9" ht="50.1" customHeight="1" thickBot="1">
      <c r="A51" s="39" t="s">
        <v>34</v>
      </c>
      <c r="B51" s="94" t="s">
        <v>13</v>
      </c>
      <c r="C51" s="29">
        <v>0</v>
      </c>
      <c r="D51" s="39">
        <v>0</v>
      </c>
      <c r="E51" s="29" t="s">
        <v>14</v>
      </c>
      <c r="F51" s="29"/>
      <c r="G51" s="29"/>
      <c r="H51" s="29"/>
      <c r="I51" s="29"/>
    </row>
    <row r="52" spans="1:9" ht="50.1" customHeight="1" thickBot="1">
      <c r="A52" s="39"/>
      <c r="B52" s="94"/>
      <c r="C52" s="29">
        <v>0</v>
      </c>
      <c r="D52" s="39"/>
      <c r="E52" s="29" t="s">
        <v>15</v>
      </c>
      <c r="F52" s="29"/>
      <c r="G52" s="29"/>
      <c r="H52" s="29"/>
      <c r="I52" s="29"/>
    </row>
    <row r="53" spans="1:9" ht="17.100000000000001" thickBot="1">
      <c r="A53" s="38" t="s">
        <v>35</v>
      </c>
      <c r="B53" s="38"/>
      <c r="C53" s="37">
        <f>SUM(C13:C52)</f>
        <v>42248</v>
      </c>
      <c r="D53" s="37">
        <f>SUM(D13:D52)</f>
        <v>42248</v>
      </c>
      <c r="E53" s="19"/>
      <c r="F53" s="20">
        <f>SUM(F13:F52)</f>
        <v>245</v>
      </c>
      <c r="G53" s="20">
        <f>SUM(G13:G52)</f>
        <v>28821</v>
      </c>
      <c r="H53" s="20">
        <f>SUM(H13:H52)</f>
        <v>12953</v>
      </c>
      <c r="I53" s="23">
        <f>SUM(I13:I52)</f>
        <v>229</v>
      </c>
    </row>
    <row r="54" spans="1:9" ht="17.100000000000001" thickBot="1">
      <c r="A54" s="38"/>
      <c r="B54" s="38"/>
      <c r="C54" s="37"/>
      <c r="D54" s="37"/>
      <c r="E54" s="21" t="s">
        <v>36</v>
      </c>
      <c r="F54" s="21">
        <f>+F13+F15+F17+F19+F21+F23+F25+F27+F29+F31+F33+F35+F37+F39+F41+F43+F45+F47+F49+F51</f>
        <v>108</v>
      </c>
      <c r="G54" s="21">
        <f>+G13+G15+G17+G19+G21+G23+G25+G27+G29+G31+G33+G35+G37+G39+G41+G43+G45+G47+G49+G51</f>
        <v>14673</v>
      </c>
      <c r="H54" s="21">
        <f>+H13+H15+H17+H19+H21+H23+H25+H27+H29+H31+H33+H35+H37+H39+H41+H43+H45+H47+H49+H51</f>
        <v>7116</v>
      </c>
      <c r="I54" s="24">
        <f>+I13+I15+I17++I19+I21+I23+I25+I27+I29+I31+I33+I35+I37+I39+I41+I43+I45+I47+I49+I51</f>
        <v>144</v>
      </c>
    </row>
    <row r="55" spans="1:9" ht="17.100000000000001" thickBot="1">
      <c r="A55" s="38"/>
      <c r="B55" s="38"/>
      <c r="C55" s="37"/>
      <c r="D55" s="37"/>
      <c r="E55" s="25" t="s">
        <v>37</v>
      </c>
      <c r="F55" s="25">
        <f>+F14+F16+F18+F20+F22+F24+F26+F28+F30+F32+F34+F36+F38+F40+F42+F44+F46+F48+F50+F52</f>
        <v>137</v>
      </c>
      <c r="G55" s="25">
        <f>+G14+G16+G18+G20+G22+G24+G26+G28+G30+G32+G34+G36+G38+G40+G42+G44+G46+G48+G50+G52</f>
        <v>14148</v>
      </c>
      <c r="H55" s="25">
        <f>+H14+H16+H18+H20+H22+H24+H26+H28+H30+H32+H34+H36+H38+H40+H42+H44+H46+H48+H50+H52</f>
        <v>5837</v>
      </c>
      <c r="I55" s="26">
        <f>+I14+I16+I18+I20+I22+I24+I26+I28+I30+I32+I34+I36+I38+I40+I42+I44+I46+I48+I50+I52</f>
        <v>85</v>
      </c>
    </row>
  </sheetData>
  <mergeCells count="77">
    <mergeCell ref="A3:I4"/>
    <mergeCell ref="A5:I5"/>
    <mergeCell ref="A15:A16"/>
    <mergeCell ref="B15:B16"/>
    <mergeCell ref="D13:D14"/>
    <mergeCell ref="D15:D16"/>
    <mergeCell ref="A10:A12"/>
    <mergeCell ref="B10:B12"/>
    <mergeCell ref="C10:C12"/>
    <mergeCell ref="D10:D12"/>
    <mergeCell ref="G10:G12"/>
    <mergeCell ref="H10:H12"/>
    <mergeCell ref="I10:I12"/>
    <mergeCell ref="A13:A14"/>
    <mergeCell ref="B13:B14"/>
    <mergeCell ref="E10:E12"/>
    <mergeCell ref="F10:F12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D37:D38"/>
    <mergeCell ref="D39:D40"/>
    <mergeCell ref="D17:D18"/>
    <mergeCell ref="D19:D20"/>
    <mergeCell ref="D21:D22"/>
    <mergeCell ref="D23:D24"/>
    <mergeCell ref="D25:D26"/>
    <mergeCell ref="D27:D28"/>
    <mergeCell ref="A6:I7"/>
    <mergeCell ref="A8:I8"/>
    <mergeCell ref="A9:I9"/>
    <mergeCell ref="A53:B55"/>
    <mergeCell ref="C53:C55"/>
    <mergeCell ref="D53:D55"/>
    <mergeCell ref="D41:D42"/>
    <mergeCell ref="D43:D44"/>
    <mergeCell ref="D45:D46"/>
    <mergeCell ref="D47:D48"/>
    <mergeCell ref="D49:D50"/>
    <mergeCell ref="D51:D52"/>
    <mergeCell ref="D29:D30"/>
    <mergeCell ref="D31:D32"/>
    <mergeCell ref="D33:D34"/>
    <mergeCell ref="D35:D3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C247D-CF33-8D4E-ADBA-5F93D7BF267F}">
  <dimension ref="B2:J55"/>
  <sheetViews>
    <sheetView topLeftCell="D1" workbookViewId="0">
      <selection activeCell="D10" sqref="D10:J55"/>
    </sheetView>
  </sheetViews>
  <sheetFormatPr defaultColWidth="11" defaultRowHeight="15.95"/>
  <cols>
    <col min="2" max="10" width="24.5" customWidth="1"/>
  </cols>
  <sheetData>
    <row r="2" spans="2:10" ht="17.100000000000001" thickBot="1"/>
    <row r="3" spans="2:10" ht="36" customHeight="1" thickBot="1">
      <c r="B3" s="43"/>
      <c r="C3" s="43"/>
      <c r="D3" s="43"/>
      <c r="E3" s="43"/>
      <c r="F3" s="43"/>
      <c r="G3" s="43"/>
      <c r="H3" s="43"/>
      <c r="I3" s="43"/>
      <c r="J3" s="43"/>
    </row>
    <row r="4" spans="2:10" ht="38.1" customHeight="1" thickBot="1">
      <c r="B4" s="43"/>
      <c r="C4" s="43"/>
      <c r="D4" s="43"/>
      <c r="E4" s="43"/>
      <c r="F4" s="43"/>
      <c r="G4" s="43"/>
      <c r="H4" s="43"/>
      <c r="I4" s="43"/>
      <c r="J4" s="43"/>
    </row>
    <row r="5" spans="2:10" ht="17.100000000000001" thickBot="1">
      <c r="B5" s="44"/>
      <c r="C5" s="44"/>
      <c r="D5" s="44"/>
      <c r="E5" s="44"/>
      <c r="F5" s="44"/>
      <c r="G5" s="44"/>
      <c r="H5" s="44"/>
      <c r="I5" s="44"/>
      <c r="J5" s="44"/>
    </row>
    <row r="6" spans="2:10" ht="17.100000000000001" customHeight="1" thickBot="1">
      <c r="B6" s="37" t="s">
        <v>0</v>
      </c>
      <c r="C6" s="37"/>
      <c r="D6" s="37"/>
      <c r="E6" s="37"/>
      <c r="F6" s="37"/>
      <c r="G6" s="37"/>
      <c r="H6" s="37"/>
      <c r="I6" s="37"/>
      <c r="J6" s="37"/>
    </row>
    <row r="7" spans="2:10" ht="17.100000000000001" thickBot="1">
      <c r="B7" s="37"/>
      <c r="C7" s="37"/>
      <c r="D7" s="37"/>
      <c r="E7" s="37"/>
      <c r="F7" s="37"/>
      <c r="G7" s="37"/>
      <c r="H7" s="37"/>
      <c r="I7" s="37"/>
      <c r="J7" s="37"/>
    </row>
    <row r="8" spans="2:10" ht="17.100000000000001" customHeight="1" thickBot="1">
      <c r="B8" s="37" t="s">
        <v>44</v>
      </c>
      <c r="C8" s="37"/>
      <c r="D8" s="37"/>
      <c r="E8" s="37"/>
      <c r="F8" s="37"/>
      <c r="G8" s="37"/>
      <c r="H8" s="37"/>
      <c r="I8" s="37"/>
      <c r="J8" s="37"/>
    </row>
    <row r="9" spans="2:10" ht="27.95" customHeight="1" thickBot="1">
      <c r="B9" s="37" t="s">
        <v>2</v>
      </c>
      <c r="C9" s="37"/>
      <c r="D9" s="37"/>
      <c r="E9" s="37"/>
      <c r="F9" s="37"/>
      <c r="G9" s="37"/>
      <c r="H9" s="37"/>
      <c r="I9" s="37"/>
      <c r="J9" s="37"/>
    </row>
    <row r="10" spans="2:10" ht="17.100000000000001" thickBot="1">
      <c r="B10" s="38" t="s">
        <v>3</v>
      </c>
      <c r="C10" s="38" t="s">
        <v>4</v>
      </c>
      <c r="D10" s="45" t="s">
        <v>45</v>
      </c>
      <c r="E10" s="45" t="s">
        <v>46</v>
      </c>
      <c r="F10" s="38" t="s">
        <v>7</v>
      </c>
      <c r="G10" s="45" t="s">
        <v>8</v>
      </c>
      <c r="H10" s="46" t="s">
        <v>9</v>
      </c>
      <c r="I10" s="41" t="s">
        <v>10</v>
      </c>
      <c r="J10" s="42" t="s">
        <v>11</v>
      </c>
    </row>
    <row r="11" spans="2:10" ht="17.100000000000001" thickBot="1">
      <c r="B11" s="38"/>
      <c r="C11" s="38"/>
      <c r="D11" s="45"/>
      <c r="E11" s="45"/>
      <c r="F11" s="38"/>
      <c r="G11" s="45"/>
      <c r="H11" s="46"/>
      <c r="I11" s="41"/>
      <c r="J11" s="42"/>
    </row>
    <row r="12" spans="2:10" ht="17.100000000000001" thickBot="1">
      <c r="B12" s="38"/>
      <c r="C12" s="38"/>
      <c r="D12" s="45"/>
      <c r="E12" s="45"/>
      <c r="F12" s="38"/>
      <c r="G12" s="45"/>
      <c r="H12" s="46"/>
      <c r="I12" s="41"/>
      <c r="J12" s="42"/>
    </row>
    <row r="13" spans="2:10" s="27" customFormat="1" ht="48" customHeight="1" thickBot="1">
      <c r="B13" s="39" t="s">
        <v>12</v>
      </c>
      <c r="C13" s="40" t="s">
        <v>13</v>
      </c>
      <c r="D13" s="29">
        <v>80</v>
      </c>
      <c r="E13" s="39">
        <f>D13+D14</f>
        <v>135</v>
      </c>
      <c r="F13" s="29" t="s">
        <v>14</v>
      </c>
      <c r="G13" s="29">
        <v>0</v>
      </c>
      <c r="H13" s="29">
        <v>13</v>
      </c>
      <c r="I13" s="29">
        <v>67</v>
      </c>
      <c r="J13" s="29">
        <v>0</v>
      </c>
    </row>
    <row r="14" spans="2:10" s="27" customFormat="1" ht="48" customHeight="1" thickBot="1">
      <c r="B14" s="39"/>
      <c r="C14" s="40"/>
      <c r="D14" s="29">
        <v>55</v>
      </c>
      <c r="E14" s="39"/>
      <c r="F14" s="29" t="s">
        <v>15</v>
      </c>
      <c r="G14" s="29">
        <v>0</v>
      </c>
      <c r="H14" s="29">
        <v>4</v>
      </c>
      <c r="I14" s="29">
        <v>51</v>
      </c>
      <c r="J14" s="29">
        <v>0</v>
      </c>
    </row>
    <row r="15" spans="2:10" s="27" customFormat="1" ht="48" customHeight="1" thickBot="1">
      <c r="B15" s="39" t="s">
        <v>16</v>
      </c>
      <c r="C15" s="40" t="s">
        <v>13</v>
      </c>
      <c r="D15" s="29">
        <v>182</v>
      </c>
      <c r="E15" s="39">
        <f t="shared" ref="E15" si="0">D15+D16</f>
        <v>316</v>
      </c>
      <c r="F15" s="29" t="s">
        <v>14</v>
      </c>
      <c r="G15" s="29">
        <v>0</v>
      </c>
      <c r="H15" s="29">
        <v>90</v>
      </c>
      <c r="I15" s="29">
        <v>92</v>
      </c>
      <c r="J15" s="29">
        <v>0</v>
      </c>
    </row>
    <row r="16" spans="2:10" s="27" customFormat="1" ht="48" customHeight="1" thickBot="1">
      <c r="B16" s="39"/>
      <c r="C16" s="40"/>
      <c r="D16" s="29">
        <v>134</v>
      </c>
      <c r="E16" s="39"/>
      <c r="F16" s="29" t="s">
        <v>15</v>
      </c>
      <c r="G16" s="29">
        <v>0</v>
      </c>
      <c r="H16" s="29">
        <v>62</v>
      </c>
      <c r="I16" s="29">
        <v>72</v>
      </c>
      <c r="J16" s="29">
        <v>0</v>
      </c>
    </row>
    <row r="17" spans="2:10" s="27" customFormat="1" ht="48" customHeight="1" thickBot="1">
      <c r="B17" s="39" t="s">
        <v>17</v>
      </c>
      <c r="C17" s="40" t="s">
        <v>13</v>
      </c>
      <c r="D17" s="29">
        <v>272</v>
      </c>
      <c r="E17" s="39">
        <f t="shared" ref="E17" si="1">D17+D18</f>
        <v>560</v>
      </c>
      <c r="F17" s="29" t="s">
        <v>14</v>
      </c>
      <c r="G17" s="29">
        <v>0</v>
      </c>
      <c r="H17" s="29">
        <v>206</v>
      </c>
      <c r="I17" s="29">
        <v>66</v>
      </c>
      <c r="J17" s="29">
        <v>0</v>
      </c>
    </row>
    <row r="18" spans="2:10" s="27" customFormat="1" ht="48" customHeight="1" thickBot="1">
      <c r="B18" s="39"/>
      <c r="C18" s="40"/>
      <c r="D18" s="29">
        <v>288</v>
      </c>
      <c r="E18" s="39"/>
      <c r="F18" s="29" t="s">
        <v>15</v>
      </c>
      <c r="G18" s="29">
        <v>0</v>
      </c>
      <c r="H18" s="29">
        <v>226</v>
      </c>
      <c r="I18" s="29">
        <v>62</v>
      </c>
      <c r="J18" s="29">
        <v>0</v>
      </c>
    </row>
    <row r="19" spans="2:10" s="27" customFormat="1" ht="48" customHeight="1" thickBot="1">
      <c r="B19" s="39" t="s">
        <v>18</v>
      </c>
      <c r="C19" s="40" t="s">
        <v>13</v>
      </c>
      <c r="D19" s="29">
        <v>1158</v>
      </c>
      <c r="E19" s="39">
        <f t="shared" ref="E19" si="2">D19+D20</f>
        <v>1936</v>
      </c>
      <c r="F19" s="29" t="s">
        <v>14</v>
      </c>
      <c r="G19" s="29">
        <v>17</v>
      </c>
      <c r="H19" s="29">
        <v>714</v>
      </c>
      <c r="I19" s="29">
        <v>425</v>
      </c>
      <c r="J19" s="29">
        <v>2</v>
      </c>
    </row>
    <row r="20" spans="2:10" s="27" customFormat="1" ht="48" customHeight="1" thickBot="1">
      <c r="B20" s="39"/>
      <c r="C20" s="40"/>
      <c r="D20" s="29">
        <v>778</v>
      </c>
      <c r="E20" s="39"/>
      <c r="F20" s="29" t="s">
        <v>15</v>
      </c>
      <c r="G20" s="29">
        <v>9</v>
      </c>
      <c r="H20" s="29">
        <v>533</v>
      </c>
      <c r="I20" s="29">
        <v>233</v>
      </c>
      <c r="J20" s="29">
        <v>3</v>
      </c>
    </row>
    <row r="21" spans="2:10" s="27" customFormat="1" ht="48" customHeight="1" thickBot="1">
      <c r="B21" s="39" t="s">
        <v>19</v>
      </c>
      <c r="C21" s="40" t="s">
        <v>13</v>
      </c>
      <c r="D21" s="29">
        <v>1794</v>
      </c>
      <c r="E21" s="39">
        <f t="shared" ref="E21" si="3">D21+D22</f>
        <v>3361</v>
      </c>
      <c r="F21" s="29" t="s">
        <v>14</v>
      </c>
      <c r="G21" s="29">
        <v>0</v>
      </c>
      <c r="H21" s="29">
        <v>1103</v>
      </c>
      <c r="I21" s="29">
        <v>691</v>
      </c>
      <c r="J21" s="29">
        <v>0</v>
      </c>
    </row>
    <row r="22" spans="2:10" s="27" customFormat="1" ht="48" customHeight="1" thickBot="1">
      <c r="B22" s="39"/>
      <c r="C22" s="40"/>
      <c r="D22" s="29">
        <v>1567</v>
      </c>
      <c r="E22" s="39"/>
      <c r="F22" s="29" t="s">
        <v>15</v>
      </c>
      <c r="G22" s="29">
        <v>1</v>
      </c>
      <c r="H22" s="29">
        <v>1033</v>
      </c>
      <c r="I22" s="29">
        <v>533</v>
      </c>
      <c r="J22" s="29">
        <v>0</v>
      </c>
    </row>
    <row r="23" spans="2:10" s="27" customFormat="1" ht="48" customHeight="1" thickBot="1">
      <c r="B23" s="39" t="s">
        <v>20</v>
      </c>
      <c r="C23" s="40" t="s">
        <v>13</v>
      </c>
      <c r="D23" s="29">
        <v>935</v>
      </c>
      <c r="E23" s="39">
        <f t="shared" ref="E23" si="4">D23+D24</f>
        <v>1746</v>
      </c>
      <c r="F23" s="29" t="s">
        <v>14</v>
      </c>
      <c r="G23" s="29">
        <v>0</v>
      </c>
      <c r="H23" s="29">
        <v>601</v>
      </c>
      <c r="I23" s="29">
        <v>334</v>
      </c>
      <c r="J23" s="29">
        <v>0</v>
      </c>
    </row>
    <row r="24" spans="2:10" s="27" customFormat="1" ht="48" customHeight="1" thickBot="1">
      <c r="B24" s="39"/>
      <c r="C24" s="40"/>
      <c r="D24" s="29">
        <v>811</v>
      </c>
      <c r="E24" s="39"/>
      <c r="F24" s="29" t="s">
        <v>15</v>
      </c>
      <c r="G24" s="29">
        <v>1</v>
      </c>
      <c r="H24" s="29">
        <v>547</v>
      </c>
      <c r="I24" s="29">
        <v>263</v>
      </c>
      <c r="J24" s="29">
        <v>0</v>
      </c>
    </row>
    <row r="25" spans="2:10" s="27" customFormat="1" ht="48" customHeight="1" thickBot="1">
      <c r="B25" s="39" t="s">
        <v>21</v>
      </c>
      <c r="C25" s="40" t="s">
        <v>13</v>
      </c>
      <c r="D25" s="29">
        <v>2439</v>
      </c>
      <c r="E25" s="39">
        <f t="shared" ref="E25" si="5">D25+D26</f>
        <v>4452</v>
      </c>
      <c r="F25" s="29" t="s">
        <v>14</v>
      </c>
      <c r="G25" s="29">
        <v>0</v>
      </c>
      <c r="H25" s="29">
        <v>1298</v>
      </c>
      <c r="I25" s="29">
        <v>1138</v>
      </c>
      <c r="J25" s="29">
        <v>3</v>
      </c>
    </row>
    <row r="26" spans="2:10" s="27" customFormat="1" ht="48" customHeight="1" thickBot="1">
      <c r="B26" s="39"/>
      <c r="C26" s="40"/>
      <c r="D26" s="29">
        <v>2013</v>
      </c>
      <c r="E26" s="39"/>
      <c r="F26" s="29" t="s">
        <v>15</v>
      </c>
      <c r="G26" s="29">
        <v>3</v>
      </c>
      <c r="H26" s="29">
        <v>1153</v>
      </c>
      <c r="I26" s="29">
        <v>857</v>
      </c>
      <c r="J26" s="29">
        <v>0</v>
      </c>
    </row>
    <row r="27" spans="2:10" s="27" customFormat="1" ht="48" customHeight="1" thickBot="1">
      <c r="B27" s="39" t="s">
        <v>22</v>
      </c>
      <c r="C27" s="40" t="s">
        <v>13</v>
      </c>
      <c r="D27" s="29">
        <v>1470</v>
      </c>
      <c r="E27" s="39">
        <f t="shared" ref="E27" si="6">D27+D28</f>
        <v>2710</v>
      </c>
      <c r="F27" s="29" t="s">
        <v>14</v>
      </c>
      <c r="G27" s="29">
        <v>1</v>
      </c>
      <c r="H27" s="29">
        <v>835</v>
      </c>
      <c r="I27" s="29">
        <v>632</v>
      </c>
      <c r="J27" s="29">
        <v>2</v>
      </c>
    </row>
    <row r="28" spans="2:10" s="27" customFormat="1" ht="48" customHeight="1" thickBot="1">
      <c r="B28" s="39"/>
      <c r="C28" s="40"/>
      <c r="D28" s="29">
        <v>1240</v>
      </c>
      <c r="E28" s="39"/>
      <c r="F28" s="29" t="s">
        <v>15</v>
      </c>
      <c r="G28" s="29">
        <v>0</v>
      </c>
      <c r="H28" s="29">
        <v>768</v>
      </c>
      <c r="I28" s="29">
        <v>471</v>
      </c>
      <c r="J28" s="29">
        <v>1</v>
      </c>
    </row>
    <row r="29" spans="2:10" s="27" customFormat="1" ht="48" customHeight="1" thickBot="1">
      <c r="B29" s="39" t="s">
        <v>23</v>
      </c>
      <c r="C29" s="40" t="s">
        <v>13</v>
      </c>
      <c r="D29" s="29">
        <v>752</v>
      </c>
      <c r="E29" s="39">
        <f t="shared" ref="E29" si="7">D29+D30</f>
        <v>1302</v>
      </c>
      <c r="F29" s="29" t="s">
        <v>14</v>
      </c>
      <c r="G29" s="29">
        <v>0</v>
      </c>
      <c r="H29" s="29">
        <v>395</v>
      </c>
      <c r="I29" s="29">
        <v>357</v>
      </c>
      <c r="J29" s="29">
        <v>0</v>
      </c>
    </row>
    <row r="30" spans="2:10" s="27" customFormat="1" ht="48" customHeight="1" thickBot="1">
      <c r="B30" s="39"/>
      <c r="C30" s="40"/>
      <c r="D30" s="29">
        <v>550</v>
      </c>
      <c r="E30" s="39"/>
      <c r="F30" s="29" t="s">
        <v>15</v>
      </c>
      <c r="G30" s="29">
        <v>0</v>
      </c>
      <c r="H30" s="29">
        <v>281</v>
      </c>
      <c r="I30" s="29">
        <v>269</v>
      </c>
      <c r="J30" s="29">
        <v>0</v>
      </c>
    </row>
    <row r="31" spans="2:10" s="27" customFormat="1" ht="48" customHeight="1" thickBot="1">
      <c r="B31" s="39" t="s">
        <v>24</v>
      </c>
      <c r="C31" s="40" t="s">
        <v>13</v>
      </c>
      <c r="D31" s="29">
        <v>2629</v>
      </c>
      <c r="E31" s="39">
        <f t="shared" ref="E31" si="8">D31+D32</f>
        <v>5178</v>
      </c>
      <c r="F31" s="29" t="s">
        <v>14</v>
      </c>
      <c r="G31" s="29">
        <v>1</v>
      </c>
      <c r="H31" s="29">
        <v>1728</v>
      </c>
      <c r="I31" s="29">
        <v>899</v>
      </c>
      <c r="J31" s="29">
        <v>1</v>
      </c>
    </row>
    <row r="32" spans="2:10" s="27" customFormat="1" ht="48" customHeight="1" thickBot="1">
      <c r="B32" s="39"/>
      <c r="C32" s="40"/>
      <c r="D32" s="29">
        <v>2549</v>
      </c>
      <c r="E32" s="39"/>
      <c r="F32" s="29" t="s">
        <v>15</v>
      </c>
      <c r="G32" s="29">
        <v>1</v>
      </c>
      <c r="H32" s="29">
        <v>1925</v>
      </c>
      <c r="I32" s="29">
        <v>622</v>
      </c>
      <c r="J32" s="29">
        <v>1</v>
      </c>
    </row>
    <row r="33" spans="2:10" s="27" customFormat="1" ht="48" customHeight="1" thickBot="1">
      <c r="B33" s="39" t="s">
        <v>25</v>
      </c>
      <c r="C33" s="40" t="s">
        <v>13</v>
      </c>
      <c r="D33" s="29">
        <v>3011</v>
      </c>
      <c r="E33" s="39">
        <f t="shared" ref="E33" si="9">D33+D34</f>
        <v>5741</v>
      </c>
      <c r="F33" s="29" t="s">
        <v>14</v>
      </c>
      <c r="G33" s="29">
        <v>1</v>
      </c>
      <c r="H33" s="29">
        <v>1722</v>
      </c>
      <c r="I33" s="29">
        <v>1288</v>
      </c>
      <c r="J33" s="29">
        <v>0</v>
      </c>
    </row>
    <row r="34" spans="2:10" s="27" customFormat="1" ht="48" customHeight="1" thickBot="1">
      <c r="B34" s="39"/>
      <c r="C34" s="40"/>
      <c r="D34" s="29">
        <v>2730</v>
      </c>
      <c r="E34" s="39"/>
      <c r="F34" s="29" t="s">
        <v>15</v>
      </c>
      <c r="G34" s="29">
        <v>0</v>
      </c>
      <c r="H34" s="29">
        <v>1579</v>
      </c>
      <c r="I34" s="29">
        <v>1151</v>
      </c>
      <c r="J34" s="29">
        <v>0</v>
      </c>
    </row>
    <row r="35" spans="2:10" s="27" customFormat="1" ht="48" customHeight="1" thickBot="1">
      <c r="B35" s="39" t="s">
        <v>26</v>
      </c>
      <c r="C35" s="40" t="s">
        <v>13</v>
      </c>
      <c r="D35" s="29">
        <v>353</v>
      </c>
      <c r="E35" s="39">
        <f t="shared" ref="E35" si="10">D35+D36</f>
        <v>629</v>
      </c>
      <c r="F35" s="29" t="s">
        <v>14</v>
      </c>
      <c r="G35" s="29">
        <v>0</v>
      </c>
      <c r="H35" s="29">
        <v>298</v>
      </c>
      <c r="I35" s="29">
        <v>54</v>
      </c>
      <c r="J35" s="29">
        <v>1</v>
      </c>
    </row>
    <row r="36" spans="2:10" s="27" customFormat="1" ht="48" customHeight="1" thickBot="1">
      <c r="B36" s="39"/>
      <c r="C36" s="40"/>
      <c r="D36" s="29">
        <v>276</v>
      </c>
      <c r="E36" s="39"/>
      <c r="F36" s="29" t="s">
        <v>15</v>
      </c>
      <c r="G36" s="29">
        <v>0</v>
      </c>
      <c r="H36" s="29">
        <v>237</v>
      </c>
      <c r="I36" s="29">
        <v>39</v>
      </c>
      <c r="J36" s="29">
        <v>0</v>
      </c>
    </row>
    <row r="37" spans="2:10" s="27" customFormat="1" ht="48" customHeight="1" thickBot="1">
      <c r="B37" s="39" t="s">
        <v>27</v>
      </c>
      <c r="C37" s="40" t="s">
        <v>13</v>
      </c>
      <c r="D37" s="29">
        <v>316</v>
      </c>
      <c r="E37" s="39">
        <f t="shared" ref="E37" si="11">D37+D38</f>
        <v>612</v>
      </c>
      <c r="F37" s="29" t="s">
        <v>14</v>
      </c>
      <c r="G37" s="29">
        <v>0</v>
      </c>
      <c r="H37" s="29">
        <v>76</v>
      </c>
      <c r="I37" s="29">
        <v>240</v>
      </c>
      <c r="J37" s="29">
        <v>0</v>
      </c>
    </row>
    <row r="38" spans="2:10" s="27" customFormat="1" ht="48" customHeight="1" thickBot="1">
      <c r="B38" s="39"/>
      <c r="C38" s="40"/>
      <c r="D38" s="29">
        <v>296</v>
      </c>
      <c r="E38" s="39"/>
      <c r="F38" s="29" t="s">
        <v>15</v>
      </c>
      <c r="G38" s="29">
        <v>0</v>
      </c>
      <c r="H38" s="29">
        <v>51</v>
      </c>
      <c r="I38" s="29">
        <v>245</v>
      </c>
      <c r="J38" s="29">
        <v>0</v>
      </c>
    </row>
    <row r="39" spans="2:10" s="27" customFormat="1" ht="48" customHeight="1" thickBot="1">
      <c r="B39" s="39" t="s">
        <v>28</v>
      </c>
      <c r="C39" s="40" t="s">
        <v>13</v>
      </c>
      <c r="D39" s="29">
        <v>244</v>
      </c>
      <c r="E39" s="39">
        <f t="shared" ref="E39" si="12">D39+D40</f>
        <v>454</v>
      </c>
      <c r="F39" s="29" t="s">
        <v>14</v>
      </c>
      <c r="G39" s="29">
        <v>0</v>
      </c>
      <c r="H39" s="29">
        <v>165</v>
      </c>
      <c r="I39" s="29">
        <v>79</v>
      </c>
      <c r="J39" s="29">
        <v>0</v>
      </c>
    </row>
    <row r="40" spans="2:10" s="27" customFormat="1" ht="48" customHeight="1" thickBot="1">
      <c r="B40" s="39"/>
      <c r="C40" s="40"/>
      <c r="D40" s="29">
        <v>210</v>
      </c>
      <c r="E40" s="39"/>
      <c r="F40" s="29" t="s">
        <v>15</v>
      </c>
      <c r="G40" s="29">
        <v>0</v>
      </c>
      <c r="H40" s="29">
        <v>154</v>
      </c>
      <c r="I40" s="29">
        <v>56</v>
      </c>
      <c r="J40" s="29">
        <v>0</v>
      </c>
    </row>
    <row r="41" spans="2:10" s="27" customFormat="1" ht="48" customHeight="1" thickBot="1">
      <c r="B41" s="39" t="s">
        <v>29</v>
      </c>
      <c r="C41" s="40" t="s">
        <v>13</v>
      </c>
      <c r="D41" s="29">
        <v>70</v>
      </c>
      <c r="E41" s="39">
        <f t="shared" ref="E41" si="13">D41+D42</f>
        <v>100</v>
      </c>
      <c r="F41" s="29" t="s">
        <v>14</v>
      </c>
      <c r="G41" s="29">
        <v>0</v>
      </c>
      <c r="H41" s="29">
        <v>33</v>
      </c>
      <c r="I41" s="29">
        <v>37</v>
      </c>
      <c r="J41" s="29">
        <v>0</v>
      </c>
    </row>
    <row r="42" spans="2:10" s="27" customFormat="1" ht="48" customHeight="1" thickBot="1">
      <c r="B42" s="39"/>
      <c r="C42" s="40"/>
      <c r="D42" s="29">
        <v>30</v>
      </c>
      <c r="E42" s="39"/>
      <c r="F42" s="29" t="s">
        <v>15</v>
      </c>
      <c r="G42" s="29">
        <v>0</v>
      </c>
      <c r="H42" s="29">
        <v>13</v>
      </c>
      <c r="I42" s="29">
        <v>17</v>
      </c>
      <c r="J42" s="29">
        <v>0</v>
      </c>
    </row>
    <row r="43" spans="2:10" s="27" customFormat="1" ht="48" customHeight="1" thickBot="1">
      <c r="B43" s="39" t="s">
        <v>30</v>
      </c>
      <c r="C43" s="40" t="s">
        <v>13</v>
      </c>
      <c r="D43" s="29">
        <v>346</v>
      </c>
      <c r="E43" s="39">
        <f t="shared" ref="E43" si="14">D43+D44</f>
        <v>832</v>
      </c>
      <c r="F43" s="29" t="s">
        <v>14</v>
      </c>
      <c r="G43" s="29">
        <v>0</v>
      </c>
      <c r="H43" s="29">
        <v>217</v>
      </c>
      <c r="I43" s="29">
        <v>129</v>
      </c>
      <c r="J43" s="29">
        <v>0</v>
      </c>
    </row>
    <row r="44" spans="2:10" s="27" customFormat="1" ht="48" customHeight="1" thickBot="1">
      <c r="B44" s="39"/>
      <c r="C44" s="40"/>
      <c r="D44" s="29">
        <v>486</v>
      </c>
      <c r="E44" s="39"/>
      <c r="F44" s="29" t="s">
        <v>15</v>
      </c>
      <c r="G44" s="29">
        <v>1</v>
      </c>
      <c r="H44" s="29">
        <v>152</v>
      </c>
      <c r="I44" s="29">
        <v>333</v>
      </c>
      <c r="J44" s="29">
        <v>0</v>
      </c>
    </row>
    <row r="45" spans="2:10" s="27" customFormat="1" ht="48" customHeight="1" thickBot="1">
      <c r="B45" s="39" t="s">
        <v>31</v>
      </c>
      <c r="C45" s="40" t="s">
        <v>13</v>
      </c>
      <c r="D45" s="29">
        <v>57</v>
      </c>
      <c r="E45" s="39">
        <f t="shared" ref="E45" si="15">D45+D46</f>
        <v>74</v>
      </c>
      <c r="F45" s="29" t="s">
        <v>14</v>
      </c>
      <c r="G45" s="29">
        <v>0</v>
      </c>
      <c r="H45" s="29">
        <v>31</v>
      </c>
      <c r="I45" s="29">
        <v>26</v>
      </c>
      <c r="J45" s="29">
        <v>0</v>
      </c>
    </row>
    <row r="46" spans="2:10" s="27" customFormat="1" ht="48" customHeight="1" thickBot="1">
      <c r="B46" s="39"/>
      <c r="C46" s="40"/>
      <c r="D46" s="29">
        <v>17</v>
      </c>
      <c r="E46" s="39"/>
      <c r="F46" s="29" t="s">
        <v>15</v>
      </c>
      <c r="G46" s="29">
        <v>0</v>
      </c>
      <c r="H46" s="29">
        <v>8</v>
      </c>
      <c r="I46" s="29">
        <v>9</v>
      </c>
      <c r="J46" s="29">
        <v>0</v>
      </c>
    </row>
    <row r="47" spans="2:10" s="27" customFormat="1" ht="48" customHeight="1" thickBot="1">
      <c r="B47" s="39" t="s">
        <v>32</v>
      </c>
      <c r="C47" s="40" t="s">
        <v>13</v>
      </c>
      <c r="D47" s="29">
        <v>1064</v>
      </c>
      <c r="E47" s="39">
        <f t="shared" ref="E47" si="16">D47+D48</f>
        <v>2876</v>
      </c>
      <c r="F47" s="29" t="s">
        <v>14</v>
      </c>
      <c r="G47" s="29">
        <v>2</v>
      </c>
      <c r="H47" s="29">
        <v>635</v>
      </c>
      <c r="I47" s="29">
        <v>426</v>
      </c>
      <c r="J47" s="29">
        <v>1</v>
      </c>
    </row>
    <row r="48" spans="2:10" s="27" customFormat="1" ht="48" customHeight="1" thickBot="1">
      <c r="B48" s="39"/>
      <c r="C48" s="40"/>
      <c r="D48" s="29">
        <v>1812</v>
      </c>
      <c r="E48" s="39"/>
      <c r="F48" s="29" t="s">
        <v>15</v>
      </c>
      <c r="G48" s="29">
        <v>79</v>
      </c>
      <c r="H48" s="29">
        <v>1185</v>
      </c>
      <c r="I48" s="29">
        <v>548</v>
      </c>
      <c r="J48" s="29">
        <v>0</v>
      </c>
    </row>
    <row r="49" spans="2:10" s="27" customFormat="1" ht="48" customHeight="1" thickBot="1">
      <c r="B49" s="39" t="s">
        <v>33</v>
      </c>
      <c r="C49" s="40" t="s">
        <v>13</v>
      </c>
      <c r="D49" s="29">
        <v>3838</v>
      </c>
      <c r="E49" s="39">
        <f t="shared" ref="E49" si="17">D49+D50</f>
        <v>7207</v>
      </c>
      <c r="F49" s="29" t="s">
        <v>14</v>
      </c>
      <c r="G49" s="29">
        <v>40</v>
      </c>
      <c r="H49" s="29">
        <v>2672</v>
      </c>
      <c r="I49" s="29">
        <v>1124</v>
      </c>
      <c r="J49" s="29">
        <v>2</v>
      </c>
    </row>
    <row r="50" spans="2:10" s="27" customFormat="1" ht="48" customHeight="1" thickBot="1">
      <c r="B50" s="39"/>
      <c r="C50" s="40"/>
      <c r="D50" s="29">
        <v>3369</v>
      </c>
      <c r="E50" s="39"/>
      <c r="F50" s="29" t="s">
        <v>15</v>
      </c>
      <c r="G50" s="29">
        <v>35</v>
      </c>
      <c r="H50" s="29">
        <v>2405</v>
      </c>
      <c r="I50" s="29">
        <v>929</v>
      </c>
      <c r="J50" s="29">
        <v>0</v>
      </c>
    </row>
    <row r="51" spans="2:10" s="27" customFormat="1" ht="48" customHeight="1" thickBot="1">
      <c r="B51" s="39" t="s">
        <v>34</v>
      </c>
      <c r="C51" s="40" t="s">
        <v>13</v>
      </c>
      <c r="D51" s="29">
        <v>0</v>
      </c>
      <c r="E51" s="39">
        <f t="shared" ref="E51" si="18">D51+D52</f>
        <v>0</v>
      </c>
      <c r="F51" s="29" t="s">
        <v>14</v>
      </c>
      <c r="G51" s="29">
        <v>0</v>
      </c>
      <c r="H51" s="29">
        <v>0</v>
      </c>
      <c r="I51" s="29">
        <v>0</v>
      </c>
      <c r="J51" s="29">
        <v>0</v>
      </c>
    </row>
    <row r="52" spans="2:10" ht="48" customHeight="1" thickBot="1">
      <c r="B52" s="39"/>
      <c r="C52" s="40"/>
      <c r="D52" s="30">
        <v>0</v>
      </c>
      <c r="E52" s="39"/>
      <c r="F52" s="30" t="s">
        <v>15</v>
      </c>
      <c r="G52" s="30">
        <v>0</v>
      </c>
      <c r="H52" s="30">
        <v>0</v>
      </c>
      <c r="I52" s="30">
        <v>0</v>
      </c>
      <c r="J52" s="30">
        <v>0</v>
      </c>
    </row>
    <row r="53" spans="2:10" ht="17.100000000000001" thickBot="1">
      <c r="B53" s="38" t="s">
        <v>35</v>
      </c>
      <c r="C53" s="38"/>
      <c r="D53" s="37">
        <f>SUM(D13:D52)</f>
        <v>40221</v>
      </c>
      <c r="E53" s="37">
        <f>SUM(E13:E52)</f>
        <v>40221</v>
      </c>
      <c r="F53" s="31"/>
      <c r="G53" s="31">
        <f>SUM(G13:G52)</f>
        <v>192</v>
      </c>
      <c r="H53" s="31">
        <f>SUM(H13:H52)</f>
        <v>25148</v>
      </c>
      <c r="I53" s="31">
        <f>SUM(I13:I52)</f>
        <v>14864</v>
      </c>
      <c r="J53" s="31">
        <f>SUM(J13:J52)</f>
        <v>17</v>
      </c>
    </row>
    <row r="54" spans="2:10" ht="17.100000000000001" thickBot="1">
      <c r="B54" s="38"/>
      <c r="C54" s="38"/>
      <c r="D54" s="37"/>
      <c r="E54" s="37"/>
      <c r="F54" s="32" t="s">
        <v>36</v>
      </c>
      <c r="G54" s="32">
        <f>+G13+G15+G17+G19+G21+G23+G25+G27+G29+G31+G33+G35+G37+G39+G41+G43+G45+G47+G49+G51</f>
        <v>62</v>
      </c>
      <c r="H54" s="32">
        <f>+H13+H15+H17+H19+H21+H23+H25+H27+H29+H31+H33+H35+H37+H39+H41+H43+H45+H47+H49+H51</f>
        <v>12832</v>
      </c>
      <c r="I54" s="32">
        <f>+I13+I15+I17+I19+I21+I23+I25+I27+I29+I31+I33+I35+I37+I39+I41+I43+I45+I47+I49+I51</f>
        <v>8104</v>
      </c>
      <c r="J54" s="32">
        <f>+J13+J15+J17++J19+J21+J23+J25+J27+J29+J31+J33+J35+J37+J39+J41+J43+J45+J47+J49+J51</f>
        <v>12</v>
      </c>
    </row>
    <row r="55" spans="2:10" ht="17.100000000000001" thickBot="1">
      <c r="B55" s="38"/>
      <c r="C55" s="38"/>
      <c r="D55" s="37"/>
      <c r="E55" s="37"/>
      <c r="F55" s="32" t="s">
        <v>37</v>
      </c>
      <c r="G55" s="32">
        <f>+G14+G16+G18+G20+G22+G24+G26+G28+G30+G32+G34+G36+G38+G40+G42+G44+G46+G48+G50+G52</f>
        <v>130</v>
      </c>
      <c r="H55" s="32">
        <f>+H14+H16+H18+H20+H22+H24+H26+H28+H30+H32+H34+H36+H38+H40+H42+H44+H46+H48+H50+H52</f>
        <v>12316</v>
      </c>
      <c r="I55" s="32">
        <f>+I14+I16+I18+I20+I22+I24+I26+I28+I30+I32+I34+I36+I38+I40+I42+I44+I46+I48+I50+I52</f>
        <v>6760</v>
      </c>
      <c r="J55" s="32">
        <f>+J14+J16+J18+J20+J22+J24+J26+J28+J30+J32+J34+J36+J38+J40+J42+J44+J46+J48+J50+J52</f>
        <v>5</v>
      </c>
    </row>
  </sheetData>
  <mergeCells count="77">
    <mergeCell ref="G10:G12"/>
    <mergeCell ref="H10:H12"/>
    <mergeCell ref="I10:I12"/>
    <mergeCell ref="J10:J12"/>
    <mergeCell ref="B3:J4"/>
    <mergeCell ref="B5:J5"/>
    <mergeCell ref="B6:J7"/>
    <mergeCell ref="B8:J8"/>
    <mergeCell ref="B9:J9"/>
    <mergeCell ref="B10:B12"/>
    <mergeCell ref="C10:C12"/>
    <mergeCell ref="D10:D12"/>
    <mergeCell ref="E10:E12"/>
    <mergeCell ref="F10:F12"/>
    <mergeCell ref="B13:B14"/>
    <mergeCell ref="C13:C14"/>
    <mergeCell ref="B15:B16"/>
    <mergeCell ref="C15:C16"/>
    <mergeCell ref="B17:B18"/>
    <mergeCell ref="C17:C18"/>
    <mergeCell ref="C29:C30"/>
    <mergeCell ref="B19:B20"/>
    <mergeCell ref="C19:C20"/>
    <mergeCell ref="B21:B22"/>
    <mergeCell ref="C21:C22"/>
    <mergeCell ref="B23:B24"/>
    <mergeCell ref="C23:C24"/>
    <mergeCell ref="B47:B48"/>
    <mergeCell ref="C47:C48"/>
    <mergeCell ref="B37:B38"/>
    <mergeCell ref="C37:C38"/>
    <mergeCell ref="B39:B40"/>
    <mergeCell ref="C39:C40"/>
    <mergeCell ref="B41:B42"/>
    <mergeCell ref="C41:C42"/>
    <mergeCell ref="E23:E24"/>
    <mergeCell ref="B43:B44"/>
    <mergeCell ref="C43:C44"/>
    <mergeCell ref="B45:B46"/>
    <mergeCell ref="C45:C46"/>
    <mergeCell ref="B31:B32"/>
    <mergeCell ref="C31:C32"/>
    <mergeCell ref="B33:B34"/>
    <mergeCell ref="C33:C34"/>
    <mergeCell ref="B35:B36"/>
    <mergeCell ref="C35:C36"/>
    <mergeCell ref="B25:B26"/>
    <mergeCell ref="C25:C26"/>
    <mergeCell ref="B27:B28"/>
    <mergeCell ref="C27:C28"/>
    <mergeCell ref="B29:B30"/>
    <mergeCell ref="E13:E14"/>
    <mergeCell ref="E15:E16"/>
    <mergeCell ref="E17:E18"/>
    <mergeCell ref="E19:E20"/>
    <mergeCell ref="E21:E22"/>
    <mergeCell ref="E47:E48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9:E50"/>
    <mergeCell ref="E51:E52"/>
    <mergeCell ref="B53:C55"/>
    <mergeCell ref="D53:D55"/>
    <mergeCell ref="E53:E55"/>
    <mergeCell ref="B49:B50"/>
    <mergeCell ref="C49:C50"/>
    <mergeCell ref="B51:B52"/>
    <mergeCell ref="C51:C5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50DFE-9E9B-BB43-BC86-42F637D940CA}">
  <dimension ref="B2:J55"/>
  <sheetViews>
    <sheetView topLeftCell="B1" workbookViewId="0">
      <selection activeCell="D10" sqref="D10:J55"/>
    </sheetView>
  </sheetViews>
  <sheetFormatPr defaultColWidth="11" defaultRowHeight="15.95"/>
  <cols>
    <col min="2" max="2" width="18.875" customWidth="1"/>
    <col min="3" max="3" width="23" customWidth="1"/>
    <col min="4" max="10" width="18.875" customWidth="1"/>
  </cols>
  <sheetData>
    <row r="2" spans="2:10" ht="17.100000000000001" thickBot="1"/>
    <row r="3" spans="2:10" ht="44.1" customHeight="1" thickBot="1">
      <c r="B3" s="43"/>
      <c r="C3" s="43"/>
      <c r="D3" s="43"/>
      <c r="E3" s="43"/>
      <c r="F3" s="43"/>
      <c r="G3" s="43"/>
      <c r="H3" s="43"/>
      <c r="I3" s="43"/>
      <c r="J3" s="43"/>
    </row>
    <row r="4" spans="2:10" ht="32.1" customHeight="1" thickBot="1">
      <c r="B4" s="43"/>
      <c r="C4" s="43"/>
      <c r="D4" s="43"/>
      <c r="E4" s="43"/>
      <c r="F4" s="43"/>
      <c r="G4" s="43"/>
      <c r="H4" s="43"/>
      <c r="I4" s="43"/>
      <c r="J4" s="43"/>
    </row>
    <row r="5" spans="2:10" ht="17.100000000000001" thickBot="1">
      <c r="B5" s="44"/>
      <c r="C5" s="44"/>
      <c r="D5" s="44"/>
      <c r="E5" s="44"/>
      <c r="F5" s="44"/>
      <c r="G5" s="44"/>
      <c r="H5" s="44"/>
      <c r="I5" s="44"/>
      <c r="J5" s="44"/>
    </row>
    <row r="6" spans="2:10" ht="17.100000000000001" customHeight="1" thickBot="1">
      <c r="B6" s="37" t="s">
        <v>0</v>
      </c>
      <c r="C6" s="37"/>
      <c r="D6" s="37"/>
      <c r="E6" s="37"/>
      <c r="F6" s="37"/>
      <c r="G6" s="37"/>
      <c r="H6" s="37"/>
      <c r="I6" s="37"/>
      <c r="J6" s="37"/>
    </row>
    <row r="7" spans="2:10" ht="17.100000000000001" thickBot="1">
      <c r="B7" s="37"/>
      <c r="C7" s="37"/>
      <c r="D7" s="37"/>
      <c r="E7" s="37"/>
      <c r="F7" s="37"/>
      <c r="G7" s="37"/>
      <c r="H7" s="37"/>
      <c r="I7" s="37"/>
      <c r="J7" s="37"/>
    </row>
    <row r="8" spans="2:10" ht="17.100000000000001" customHeight="1" thickBot="1">
      <c r="B8" s="37" t="s">
        <v>47</v>
      </c>
      <c r="C8" s="37"/>
      <c r="D8" s="37"/>
      <c r="E8" s="37"/>
      <c r="F8" s="37"/>
      <c r="G8" s="37"/>
      <c r="H8" s="37"/>
      <c r="I8" s="37"/>
      <c r="J8" s="37"/>
    </row>
    <row r="9" spans="2:10" ht="27" customHeight="1" thickBot="1">
      <c r="B9" s="37" t="s">
        <v>2</v>
      </c>
      <c r="C9" s="37"/>
      <c r="D9" s="37"/>
      <c r="E9" s="37"/>
      <c r="F9" s="37"/>
      <c r="G9" s="37"/>
      <c r="H9" s="37"/>
      <c r="I9" s="37"/>
      <c r="J9" s="37"/>
    </row>
    <row r="10" spans="2:10" ht="17.100000000000001" thickBot="1">
      <c r="B10" s="38" t="s">
        <v>3</v>
      </c>
      <c r="C10" s="38" t="s">
        <v>4</v>
      </c>
      <c r="D10" s="45" t="s">
        <v>48</v>
      </c>
      <c r="E10" s="45" t="s">
        <v>49</v>
      </c>
      <c r="F10" s="38" t="s">
        <v>7</v>
      </c>
      <c r="G10" s="45" t="s">
        <v>8</v>
      </c>
      <c r="H10" s="46" t="s">
        <v>9</v>
      </c>
      <c r="I10" s="41" t="s">
        <v>10</v>
      </c>
      <c r="J10" s="42" t="s">
        <v>11</v>
      </c>
    </row>
    <row r="11" spans="2:10" ht="17.100000000000001" thickBot="1">
      <c r="B11" s="38"/>
      <c r="C11" s="38"/>
      <c r="D11" s="45"/>
      <c r="E11" s="45"/>
      <c r="F11" s="38"/>
      <c r="G11" s="45"/>
      <c r="H11" s="46"/>
      <c r="I11" s="41"/>
      <c r="J11" s="42"/>
    </row>
    <row r="12" spans="2:10" ht="17.100000000000001" thickBot="1">
      <c r="B12" s="38"/>
      <c r="C12" s="38"/>
      <c r="D12" s="45"/>
      <c r="E12" s="45"/>
      <c r="F12" s="38"/>
      <c r="G12" s="45"/>
      <c r="H12" s="46"/>
      <c r="I12" s="41"/>
      <c r="J12" s="42"/>
    </row>
    <row r="13" spans="2:10" ht="48" customHeight="1" thickBot="1">
      <c r="B13" s="39" t="s">
        <v>12</v>
      </c>
      <c r="C13" s="40" t="s">
        <v>13</v>
      </c>
      <c r="D13" s="29">
        <v>43</v>
      </c>
      <c r="E13" s="35">
        <f>D13+D14</f>
        <v>84</v>
      </c>
      <c r="F13" s="29" t="s">
        <v>14</v>
      </c>
      <c r="G13" s="29">
        <v>0</v>
      </c>
      <c r="H13" s="29">
        <v>26</v>
      </c>
      <c r="I13" s="29">
        <v>17</v>
      </c>
      <c r="J13" s="29">
        <v>0</v>
      </c>
    </row>
    <row r="14" spans="2:10" ht="48" customHeight="1" thickBot="1">
      <c r="B14" s="39"/>
      <c r="C14" s="40"/>
      <c r="D14" s="29">
        <v>41</v>
      </c>
      <c r="E14" s="36"/>
      <c r="F14" s="29" t="s">
        <v>15</v>
      </c>
      <c r="G14" s="29">
        <v>0</v>
      </c>
      <c r="H14" s="29">
        <v>28</v>
      </c>
      <c r="I14" s="29">
        <v>13</v>
      </c>
      <c r="J14" s="29">
        <v>0</v>
      </c>
    </row>
    <row r="15" spans="2:10" ht="48" customHeight="1" thickBot="1">
      <c r="B15" s="39" t="s">
        <v>16</v>
      </c>
      <c r="C15" s="40" t="s">
        <v>13</v>
      </c>
      <c r="D15" s="29">
        <v>129</v>
      </c>
      <c r="E15" s="35">
        <f t="shared" ref="E15" si="0">D15+D16</f>
        <v>231</v>
      </c>
      <c r="F15" s="29" t="s">
        <v>14</v>
      </c>
      <c r="G15" s="29">
        <v>0</v>
      </c>
      <c r="H15" s="29">
        <v>83</v>
      </c>
      <c r="I15" s="29">
        <v>46</v>
      </c>
      <c r="J15" s="29">
        <v>0</v>
      </c>
    </row>
    <row r="16" spans="2:10" ht="48" customHeight="1" thickBot="1">
      <c r="B16" s="39"/>
      <c r="C16" s="40"/>
      <c r="D16" s="29">
        <v>102</v>
      </c>
      <c r="E16" s="36"/>
      <c r="F16" s="29" t="s">
        <v>15</v>
      </c>
      <c r="G16" s="29">
        <v>0</v>
      </c>
      <c r="H16" s="29">
        <v>61</v>
      </c>
      <c r="I16" s="29">
        <v>41</v>
      </c>
      <c r="J16" s="29">
        <v>0</v>
      </c>
    </row>
    <row r="17" spans="2:10" ht="48" customHeight="1" thickBot="1">
      <c r="B17" s="39" t="s">
        <v>17</v>
      </c>
      <c r="C17" s="40" t="s">
        <v>13</v>
      </c>
      <c r="D17" s="29">
        <v>278</v>
      </c>
      <c r="E17" s="35">
        <f t="shared" ref="E17" si="1">D17+D18</f>
        <v>542</v>
      </c>
      <c r="F17" s="29" t="s">
        <v>14</v>
      </c>
      <c r="G17" s="29">
        <v>0</v>
      </c>
      <c r="H17" s="29">
        <v>186</v>
      </c>
      <c r="I17" s="29">
        <v>86</v>
      </c>
      <c r="J17" s="29">
        <v>6</v>
      </c>
    </row>
    <row r="18" spans="2:10" ht="48" customHeight="1" thickBot="1">
      <c r="B18" s="39"/>
      <c r="C18" s="40"/>
      <c r="D18" s="29">
        <v>264</v>
      </c>
      <c r="E18" s="36"/>
      <c r="F18" s="29" t="s">
        <v>15</v>
      </c>
      <c r="G18" s="29">
        <v>0</v>
      </c>
      <c r="H18" s="29">
        <v>190</v>
      </c>
      <c r="I18" s="29">
        <v>68</v>
      </c>
      <c r="J18" s="29">
        <v>6</v>
      </c>
    </row>
    <row r="19" spans="2:10" ht="48" customHeight="1" thickBot="1">
      <c r="B19" s="39" t="s">
        <v>18</v>
      </c>
      <c r="C19" s="40" t="s">
        <v>13</v>
      </c>
      <c r="D19" s="29">
        <v>1034</v>
      </c>
      <c r="E19" s="35">
        <f t="shared" ref="E19" si="2">D19+D20</f>
        <v>1657</v>
      </c>
      <c r="F19" s="29" t="s">
        <v>14</v>
      </c>
      <c r="G19" s="29">
        <v>1</v>
      </c>
      <c r="H19" s="29">
        <v>672</v>
      </c>
      <c r="I19" s="29">
        <v>355</v>
      </c>
      <c r="J19" s="29">
        <v>6</v>
      </c>
    </row>
    <row r="20" spans="2:10" ht="48" customHeight="1" thickBot="1">
      <c r="B20" s="39"/>
      <c r="C20" s="40"/>
      <c r="D20" s="29">
        <v>623</v>
      </c>
      <c r="E20" s="36"/>
      <c r="F20" s="29" t="s">
        <v>15</v>
      </c>
      <c r="G20" s="29">
        <v>0</v>
      </c>
      <c r="H20" s="29">
        <v>466</v>
      </c>
      <c r="I20" s="29">
        <v>150</v>
      </c>
      <c r="J20" s="29">
        <v>7</v>
      </c>
    </row>
    <row r="21" spans="2:10" ht="48" customHeight="1" thickBot="1">
      <c r="B21" s="39" t="s">
        <v>19</v>
      </c>
      <c r="C21" s="40" t="s">
        <v>13</v>
      </c>
      <c r="D21" s="29">
        <v>1709</v>
      </c>
      <c r="E21" s="35">
        <f t="shared" ref="E21" si="3">D21+D22</f>
        <v>3279</v>
      </c>
      <c r="F21" s="29" t="s">
        <v>14</v>
      </c>
      <c r="G21" s="29">
        <v>11</v>
      </c>
      <c r="H21" s="29">
        <v>1299</v>
      </c>
      <c r="I21" s="29">
        <v>396</v>
      </c>
      <c r="J21" s="29">
        <v>3</v>
      </c>
    </row>
    <row r="22" spans="2:10" ht="48" customHeight="1" thickBot="1">
      <c r="B22" s="39"/>
      <c r="C22" s="40"/>
      <c r="D22" s="29">
        <v>1570</v>
      </c>
      <c r="E22" s="36"/>
      <c r="F22" s="29" t="s">
        <v>15</v>
      </c>
      <c r="G22" s="29">
        <v>18</v>
      </c>
      <c r="H22" s="29">
        <v>1235</v>
      </c>
      <c r="I22" s="29">
        <v>315</v>
      </c>
      <c r="J22" s="29">
        <v>2</v>
      </c>
    </row>
    <row r="23" spans="2:10" ht="48" customHeight="1" thickBot="1">
      <c r="B23" s="39" t="s">
        <v>20</v>
      </c>
      <c r="C23" s="40" t="s">
        <v>13</v>
      </c>
      <c r="D23" s="29">
        <v>589</v>
      </c>
      <c r="E23" s="35">
        <f t="shared" ref="E23" si="4">D23+D24</f>
        <v>1180</v>
      </c>
      <c r="F23" s="29" t="s">
        <v>14</v>
      </c>
      <c r="G23" s="29">
        <v>0</v>
      </c>
      <c r="H23" s="29">
        <v>500</v>
      </c>
      <c r="I23" s="29">
        <v>88</v>
      </c>
      <c r="J23" s="29">
        <v>1</v>
      </c>
    </row>
    <row r="24" spans="2:10" ht="48" customHeight="1" thickBot="1">
      <c r="B24" s="39"/>
      <c r="C24" s="40"/>
      <c r="D24" s="29">
        <v>591</v>
      </c>
      <c r="E24" s="36"/>
      <c r="F24" s="29" t="s">
        <v>15</v>
      </c>
      <c r="G24" s="29">
        <v>0</v>
      </c>
      <c r="H24" s="29">
        <v>520</v>
      </c>
      <c r="I24" s="29">
        <v>70</v>
      </c>
      <c r="J24" s="29">
        <v>1</v>
      </c>
    </row>
    <row r="25" spans="2:10" ht="48" customHeight="1" thickBot="1">
      <c r="B25" s="39" t="s">
        <v>21</v>
      </c>
      <c r="C25" s="40" t="s">
        <v>13</v>
      </c>
      <c r="D25" s="29">
        <v>1771</v>
      </c>
      <c r="E25" s="35">
        <f t="shared" ref="E25" si="5">D25+D26</f>
        <v>3295</v>
      </c>
      <c r="F25" s="29" t="s">
        <v>14</v>
      </c>
      <c r="G25" s="29">
        <v>1</v>
      </c>
      <c r="H25" s="29">
        <v>1033</v>
      </c>
      <c r="I25" s="29">
        <v>732</v>
      </c>
      <c r="J25" s="29">
        <v>5</v>
      </c>
    </row>
    <row r="26" spans="2:10" ht="48" customHeight="1" thickBot="1">
      <c r="B26" s="39"/>
      <c r="C26" s="40"/>
      <c r="D26" s="29">
        <v>1524</v>
      </c>
      <c r="E26" s="36"/>
      <c r="F26" s="29" t="s">
        <v>15</v>
      </c>
      <c r="G26" s="29">
        <v>3</v>
      </c>
      <c r="H26" s="29">
        <v>981</v>
      </c>
      <c r="I26" s="29">
        <v>539</v>
      </c>
      <c r="J26" s="29">
        <v>1</v>
      </c>
    </row>
    <row r="27" spans="2:10" ht="48" customHeight="1" thickBot="1">
      <c r="B27" s="39" t="s">
        <v>22</v>
      </c>
      <c r="C27" s="40" t="s">
        <v>13</v>
      </c>
      <c r="D27" s="29">
        <v>895</v>
      </c>
      <c r="E27" s="35">
        <f t="shared" ref="E27" si="6">D27+D28</f>
        <v>1650</v>
      </c>
      <c r="F27" s="29" t="s">
        <v>14</v>
      </c>
      <c r="G27" s="29">
        <v>1</v>
      </c>
      <c r="H27" s="29">
        <v>596</v>
      </c>
      <c r="I27" s="29">
        <v>292</v>
      </c>
      <c r="J27" s="29">
        <v>6</v>
      </c>
    </row>
    <row r="28" spans="2:10" ht="48" customHeight="1" thickBot="1">
      <c r="B28" s="39"/>
      <c r="C28" s="40"/>
      <c r="D28" s="29">
        <v>755</v>
      </c>
      <c r="E28" s="36"/>
      <c r="F28" s="29" t="s">
        <v>15</v>
      </c>
      <c r="G28" s="29">
        <v>9</v>
      </c>
      <c r="H28" s="29">
        <v>502</v>
      </c>
      <c r="I28" s="29">
        <v>241</v>
      </c>
      <c r="J28" s="29">
        <v>3</v>
      </c>
    </row>
    <row r="29" spans="2:10" ht="48" customHeight="1" thickBot="1">
      <c r="B29" s="39" t="s">
        <v>23</v>
      </c>
      <c r="C29" s="40" t="s">
        <v>13</v>
      </c>
      <c r="D29" s="29">
        <v>464</v>
      </c>
      <c r="E29" s="35">
        <f t="shared" ref="E29" si="7">D29+D30</f>
        <v>796</v>
      </c>
      <c r="F29" s="29" t="s">
        <v>14</v>
      </c>
      <c r="G29" s="29">
        <v>0</v>
      </c>
      <c r="H29" s="29">
        <v>326</v>
      </c>
      <c r="I29" s="29">
        <v>138</v>
      </c>
      <c r="J29" s="29">
        <v>0</v>
      </c>
    </row>
    <row r="30" spans="2:10" ht="48" customHeight="1" thickBot="1">
      <c r="B30" s="39"/>
      <c r="C30" s="40"/>
      <c r="D30" s="29">
        <v>332</v>
      </c>
      <c r="E30" s="36"/>
      <c r="F30" s="29" t="s">
        <v>15</v>
      </c>
      <c r="G30" s="29">
        <v>0</v>
      </c>
      <c r="H30" s="29">
        <v>212</v>
      </c>
      <c r="I30" s="29">
        <v>120</v>
      </c>
      <c r="J30" s="29">
        <v>0</v>
      </c>
    </row>
    <row r="31" spans="2:10" ht="48" customHeight="1" thickBot="1">
      <c r="B31" s="39" t="s">
        <v>24</v>
      </c>
      <c r="C31" s="40" t="s">
        <v>13</v>
      </c>
      <c r="D31" s="29">
        <v>1533</v>
      </c>
      <c r="E31" s="35">
        <f t="shared" ref="E31" si="8">D31+D32</f>
        <v>3269</v>
      </c>
      <c r="F31" s="29" t="s">
        <v>14</v>
      </c>
      <c r="G31" s="29">
        <v>5</v>
      </c>
      <c r="H31" s="29">
        <v>1097</v>
      </c>
      <c r="I31" s="29">
        <v>428</v>
      </c>
      <c r="J31" s="29">
        <v>3</v>
      </c>
    </row>
    <row r="32" spans="2:10" ht="48" customHeight="1" thickBot="1">
      <c r="B32" s="39"/>
      <c r="C32" s="40"/>
      <c r="D32" s="29">
        <v>1736</v>
      </c>
      <c r="E32" s="36"/>
      <c r="F32" s="29" t="s">
        <v>15</v>
      </c>
      <c r="G32" s="29">
        <v>3</v>
      </c>
      <c r="H32" s="29">
        <v>1384</v>
      </c>
      <c r="I32" s="29">
        <v>345</v>
      </c>
      <c r="J32" s="29">
        <v>4</v>
      </c>
    </row>
    <row r="33" spans="2:10" ht="48" customHeight="1" thickBot="1">
      <c r="B33" s="39" t="s">
        <v>25</v>
      </c>
      <c r="C33" s="40" t="s">
        <v>13</v>
      </c>
      <c r="D33" s="29">
        <v>2062</v>
      </c>
      <c r="E33" s="35">
        <f t="shared" ref="E33" si="9">D33+D34</f>
        <v>3947</v>
      </c>
      <c r="F33" s="29" t="s">
        <v>14</v>
      </c>
      <c r="G33" s="29">
        <v>4</v>
      </c>
      <c r="H33" s="29">
        <v>1415</v>
      </c>
      <c r="I33" s="29">
        <v>637</v>
      </c>
      <c r="J33" s="29">
        <v>6</v>
      </c>
    </row>
    <row r="34" spans="2:10" ht="48" customHeight="1" thickBot="1">
      <c r="B34" s="39"/>
      <c r="C34" s="40"/>
      <c r="D34" s="29">
        <v>1885</v>
      </c>
      <c r="E34" s="36"/>
      <c r="F34" s="29" t="s">
        <v>15</v>
      </c>
      <c r="G34" s="29">
        <v>4</v>
      </c>
      <c r="H34" s="29">
        <v>1298</v>
      </c>
      <c r="I34" s="29">
        <v>579</v>
      </c>
      <c r="J34" s="29">
        <v>4</v>
      </c>
    </row>
    <row r="35" spans="2:10" ht="48" customHeight="1" thickBot="1">
      <c r="B35" s="39" t="s">
        <v>26</v>
      </c>
      <c r="C35" s="40" t="s">
        <v>13</v>
      </c>
      <c r="D35" s="29">
        <v>249</v>
      </c>
      <c r="E35" s="35">
        <f t="shared" ref="E35" si="10">D35+D36</f>
        <v>454</v>
      </c>
      <c r="F35" s="29" t="s">
        <v>14</v>
      </c>
      <c r="G35" s="29">
        <v>1</v>
      </c>
      <c r="H35" s="29">
        <v>203</v>
      </c>
      <c r="I35" s="29">
        <v>39</v>
      </c>
      <c r="J35" s="29">
        <v>6</v>
      </c>
    </row>
    <row r="36" spans="2:10" ht="48" customHeight="1" thickBot="1">
      <c r="B36" s="39"/>
      <c r="C36" s="40"/>
      <c r="D36" s="29">
        <v>205</v>
      </c>
      <c r="E36" s="36"/>
      <c r="F36" s="29" t="s">
        <v>15</v>
      </c>
      <c r="G36" s="29">
        <v>0</v>
      </c>
      <c r="H36" s="29">
        <v>173</v>
      </c>
      <c r="I36" s="29">
        <v>31</v>
      </c>
      <c r="J36" s="29">
        <v>1</v>
      </c>
    </row>
    <row r="37" spans="2:10" ht="48" customHeight="1" thickBot="1">
      <c r="B37" s="39" t="s">
        <v>27</v>
      </c>
      <c r="C37" s="40" t="s">
        <v>13</v>
      </c>
      <c r="D37" s="29">
        <v>300</v>
      </c>
      <c r="E37" s="35">
        <f t="shared" ref="E37" si="11">D37+D38</f>
        <v>587</v>
      </c>
      <c r="F37" s="29" t="s">
        <v>14</v>
      </c>
      <c r="G37" s="29">
        <v>0</v>
      </c>
      <c r="H37" s="29">
        <v>106</v>
      </c>
      <c r="I37" s="29">
        <v>193</v>
      </c>
      <c r="J37" s="29">
        <v>1</v>
      </c>
    </row>
    <row r="38" spans="2:10" ht="48" customHeight="1" thickBot="1">
      <c r="B38" s="39"/>
      <c r="C38" s="40"/>
      <c r="D38" s="29">
        <v>287</v>
      </c>
      <c r="E38" s="36"/>
      <c r="F38" s="29" t="s">
        <v>15</v>
      </c>
      <c r="G38" s="29">
        <v>0</v>
      </c>
      <c r="H38" s="29">
        <v>97</v>
      </c>
      <c r="I38" s="29">
        <v>190</v>
      </c>
      <c r="J38" s="29">
        <v>0</v>
      </c>
    </row>
    <row r="39" spans="2:10" ht="48" customHeight="1" thickBot="1">
      <c r="B39" s="39" t="s">
        <v>28</v>
      </c>
      <c r="C39" s="40" t="s">
        <v>13</v>
      </c>
      <c r="D39" s="29">
        <v>128</v>
      </c>
      <c r="E39" s="35">
        <f t="shared" ref="E39" si="12">D39+D40</f>
        <v>224</v>
      </c>
      <c r="F39" s="29" t="s">
        <v>14</v>
      </c>
      <c r="G39" s="29">
        <v>0</v>
      </c>
      <c r="H39" s="29">
        <v>126</v>
      </c>
      <c r="I39" s="29">
        <v>2</v>
      </c>
      <c r="J39" s="29">
        <v>0</v>
      </c>
    </row>
    <row r="40" spans="2:10" ht="48" customHeight="1" thickBot="1">
      <c r="B40" s="39"/>
      <c r="C40" s="40"/>
      <c r="D40" s="29">
        <v>96</v>
      </c>
      <c r="E40" s="36"/>
      <c r="F40" s="29" t="s">
        <v>15</v>
      </c>
      <c r="G40" s="29">
        <v>0</v>
      </c>
      <c r="H40" s="29">
        <v>95</v>
      </c>
      <c r="I40" s="29">
        <v>1</v>
      </c>
      <c r="J40" s="29">
        <v>0</v>
      </c>
    </row>
    <row r="41" spans="2:10" ht="48" customHeight="1" thickBot="1">
      <c r="B41" s="39" t="s">
        <v>29</v>
      </c>
      <c r="C41" s="40" t="s">
        <v>13</v>
      </c>
      <c r="D41" s="29">
        <v>87</v>
      </c>
      <c r="E41" s="35">
        <f t="shared" ref="E41" si="13">D41+D42</f>
        <v>117</v>
      </c>
      <c r="F41" s="29" t="s">
        <v>14</v>
      </c>
      <c r="G41" s="29">
        <v>0</v>
      </c>
      <c r="H41" s="29">
        <v>59</v>
      </c>
      <c r="I41" s="29">
        <v>28</v>
      </c>
      <c r="J41" s="29">
        <v>0</v>
      </c>
    </row>
    <row r="42" spans="2:10" ht="48" customHeight="1" thickBot="1">
      <c r="B42" s="39"/>
      <c r="C42" s="40"/>
      <c r="D42" s="29">
        <v>30</v>
      </c>
      <c r="E42" s="36"/>
      <c r="F42" s="29" t="s">
        <v>15</v>
      </c>
      <c r="G42" s="29">
        <v>0</v>
      </c>
      <c r="H42" s="29">
        <v>20</v>
      </c>
      <c r="I42" s="29">
        <v>10</v>
      </c>
      <c r="J42" s="29">
        <v>0</v>
      </c>
    </row>
    <row r="43" spans="2:10" ht="48" customHeight="1" thickBot="1">
      <c r="B43" s="39" t="s">
        <v>30</v>
      </c>
      <c r="C43" s="40" t="s">
        <v>13</v>
      </c>
      <c r="D43" s="29">
        <v>199</v>
      </c>
      <c r="E43" s="35">
        <f t="shared" ref="E43" si="14">D43+D44</f>
        <v>320</v>
      </c>
      <c r="F43" s="29" t="s">
        <v>14</v>
      </c>
      <c r="G43" s="29">
        <v>0</v>
      </c>
      <c r="H43" s="29">
        <v>135</v>
      </c>
      <c r="I43" s="29">
        <v>64</v>
      </c>
      <c r="J43" s="29">
        <v>0</v>
      </c>
    </row>
    <row r="44" spans="2:10" ht="48" customHeight="1" thickBot="1">
      <c r="B44" s="39"/>
      <c r="C44" s="40"/>
      <c r="D44" s="29">
        <v>121</v>
      </c>
      <c r="E44" s="36"/>
      <c r="F44" s="29" t="s">
        <v>15</v>
      </c>
      <c r="G44" s="29">
        <v>0</v>
      </c>
      <c r="H44" s="29">
        <v>89</v>
      </c>
      <c r="I44" s="29">
        <v>32</v>
      </c>
      <c r="J44" s="29">
        <v>0</v>
      </c>
    </row>
    <row r="45" spans="2:10" ht="48" customHeight="1" thickBot="1">
      <c r="B45" s="39" t="s">
        <v>31</v>
      </c>
      <c r="C45" s="40" t="s">
        <v>13</v>
      </c>
      <c r="D45" s="29">
        <v>68</v>
      </c>
      <c r="E45" s="35">
        <f t="shared" ref="E45" si="15">D45+D46</f>
        <v>90</v>
      </c>
      <c r="F45" s="29" t="s">
        <v>14</v>
      </c>
      <c r="G45" s="29">
        <v>0</v>
      </c>
      <c r="H45" s="29">
        <v>35</v>
      </c>
      <c r="I45" s="29">
        <v>33</v>
      </c>
      <c r="J45" s="29">
        <v>0</v>
      </c>
    </row>
    <row r="46" spans="2:10" ht="48" customHeight="1" thickBot="1">
      <c r="B46" s="39"/>
      <c r="C46" s="40"/>
      <c r="D46" s="29">
        <v>22</v>
      </c>
      <c r="E46" s="36"/>
      <c r="F46" s="29" t="s">
        <v>15</v>
      </c>
      <c r="G46" s="29">
        <v>0</v>
      </c>
      <c r="H46" s="29">
        <v>10</v>
      </c>
      <c r="I46" s="29">
        <v>12</v>
      </c>
      <c r="J46" s="29">
        <v>0</v>
      </c>
    </row>
    <row r="47" spans="2:10" ht="48" customHeight="1" thickBot="1">
      <c r="B47" s="39" t="s">
        <v>32</v>
      </c>
      <c r="C47" s="40" t="s">
        <v>13</v>
      </c>
      <c r="D47" s="29">
        <v>832</v>
      </c>
      <c r="E47" s="35">
        <f t="shared" ref="E47" si="16">D47+D48</f>
        <v>1924</v>
      </c>
      <c r="F47" s="29" t="s">
        <v>14</v>
      </c>
      <c r="G47" s="29">
        <v>0</v>
      </c>
      <c r="H47" s="29">
        <v>498</v>
      </c>
      <c r="I47" s="29">
        <v>334</v>
      </c>
      <c r="J47" s="29">
        <v>0</v>
      </c>
    </row>
    <row r="48" spans="2:10" ht="48" customHeight="1" thickBot="1">
      <c r="B48" s="39"/>
      <c r="C48" s="40"/>
      <c r="D48" s="29">
        <v>1092</v>
      </c>
      <c r="E48" s="36"/>
      <c r="F48" s="29" t="s">
        <v>15</v>
      </c>
      <c r="G48" s="29">
        <v>0</v>
      </c>
      <c r="H48" s="29">
        <v>755</v>
      </c>
      <c r="I48" s="29">
        <v>336</v>
      </c>
      <c r="J48" s="29">
        <v>1</v>
      </c>
    </row>
    <row r="49" spans="2:10" ht="48" customHeight="1" thickBot="1">
      <c r="B49" s="39" t="s">
        <v>33</v>
      </c>
      <c r="C49" s="40" t="s">
        <v>13</v>
      </c>
      <c r="D49" s="29">
        <v>3338</v>
      </c>
      <c r="E49" s="35">
        <f t="shared" ref="E49" si="17">D49+D50</f>
        <v>6322</v>
      </c>
      <c r="F49" s="29" t="s">
        <v>14</v>
      </c>
      <c r="G49" s="29">
        <v>8</v>
      </c>
      <c r="H49" s="29">
        <v>2581</v>
      </c>
      <c r="I49" s="29">
        <v>749</v>
      </c>
      <c r="J49" s="29">
        <v>0</v>
      </c>
    </row>
    <row r="50" spans="2:10" ht="48" customHeight="1" thickBot="1">
      <c r="B50" s="39"/>
      <c r="C50" s="40"/>
      <c r="D50" s="29">
        <v>2984</v>
      </c>
      <c r="E50" s="36"/>
      <c r="F50" s="29" t="s">
        <v>15</v>
      </c>
      <c r="G50" s="29">
        <v>2</v>
      </c>
      <c r="H50" s="29">
        <v>2324</v>
      </c>
      <c r="I50" s="29">
        <v>658</v>
      </c>
      <c r="J50" s="29">
        <v>0</v>
      </c>
    </row>
    <row r="51" spans="2:10" ht="48" customHeight="1" thickBot="1">
      <c r="B51" s="39" t="s">
        <v>34</v>
      </c>
      <c r="C51" s="40" t="s">
        <v>13</v>
      </c>
      <c r="D51" s="29">
        <v>0</v>
      </c>
      <c r="E51" s="35">
        <f t="shared" ref="E51" si="18">D51+D52</f>
        <v>0</v>
      </c>
      <c r="F51" s="29" t="s">
        <v>14</v>
      </c>
      <c r="G51" s="29"/>
      <c r="H51" s="29"/>
      <c r="I51" s="29"/>
      <c r="J51" s="29"/>
    </row>
    <row r="52" spans="2:10" ht="48" customHeight="1" thickBot="1">
      <c r="B52" s="39"/>
      <c r="C52" s="40"/>
      <c r="D52" s="29">
        <v>0</v>
      </c>
      <c r="E52" s="36"/>
      <c r="F52" s="29" t="s">
        <v>15</v>
      </c>
      <c r="G52" s="29"/>
      <c r="H52" s="29"/>
      <c r="I52" s="29"/>
      <c r="J52" s="29"/>
    </row>
    <row r="53" spans="2:10" ht="17.100000000000001" thickBot="1">
      <c r="B53" s="38" t="s">
        <v>35</v>
      </c>
      <c r="C53" s="38"/>
      <c r="D53" s="37">
        <f>SUM(D13:D52)</f>
        <v>29968</v>
      </c>
      <c r="E53" s="37">
        <f>SUM(E13:E52)</f>
        <v>29968</v>
      </c>
      <c r="F53" s="31"/>
      <c r="G53" s="31">
        <f>SUM(G13:G52)</f>
        <v>71</v>
      </c>
      <c r="H53" s="31">
        <f>SUM(H13:H52)</f>
        <v>21416</v>
      </c>
      <c r="I53" s="31">
        <f>SUM(I13:I52)</f>
        <v>8408</v>
      </c>
      <c r="J53" s="31">
        <f>SUM(J13:J52)</f>
        <v>73</v>
      </c>
    </row>
    <row r="54" spans="2:10" ht="17.100000000000001" thickBot="1">
      <c r="B54" s="38"/>
      <c r="C54" s="38"/>
      <c r="D54" s="37"/>
      <c r="E54" s="37"/>
      <c r="F54" s="32" t="s">
        <v>36</v>
      </c>
      <c r="G54" s="32">
        <f>+G13+G15+G17+G19+G21+G23+G25+G27+G29+G31+G33+G35+G37+G39+G41+G43+G45+G47+G49+G51</f>
        <v>32</v>
      </c>
      <c r="H54" s="32">
        <f>+H13+H15+H17+H19+H21+H23+H25+H27+H29+H31+H33+H35+H37+H39+H41+H43+H45+H47+H49+H51</f>
        <v>10976</v>
      </c>
      <c r="I54" s="32">
        <f>+I13+I15+I17+I19+I21+I23+I25+I27+I29+I31+I33+I35+I37+I39+I41+I43+I45+I47+I49+I51</f>
        <v>4657</v>
      </c>
      <c r="J54" s="32">
        <f>+J13+J15+J17++J19+J21+J23+J25+J27+J29+J31+J33+J35+J37+J39+J41+J43+J45+J47+J49+J51</f>
        <v>43</v>
      </c>
    </row>
    <row r="55" spans="2:10" ht="17.100000000000001" thickBot="1">
      <c r="B55" s="38"/>
      <c r="C55" s="38"/>
      <c r="D55" s="37"/>
      <c r="E55" s="37"/>
      <c r="F55" s="32" t="s">
        <v>37</v>
      </c>
      <c r="G55" s="32">
        <f>+G14+G16+G18+G20+G22+G24+G26+G28+G30+G32+G34+G36+G38+G40+G42+G44+G46+G48+G50+G52</f>
        <v>39</v>
      </c>
      <c r="H55" s="32">
        <f>+H14+H16+H18+H20+H22+H24+H26+H28+H30+H32+H34+H36+H38+H40+H42+H44+H46+H48+H50+H52</f>
        <v>10440</v>
      </c>
      <c r="I55" s="32">
        <f>+I14+I16+I18+I20+I22+I24+I26+I28+I30+I32+I34+I36+I38+I40+I42+I44+I46+I48+I50+I52</f>
        <v>3751</v>
      </c>
      <c r="J55" s="32">
        <f>+J14+J16+J18+J20+J22+J24+J26+J28+J30+J32+J34+J36+J38+J40+J42+J44+J46+J48+J50+J52</f>
        <v>30</v>
      </c>
    </row>
  </sheetData>
  <mergeCells count="77">
    <mergeCell ref="G10:G12"/>
    <mergeCell ref="H10:H12"/>
    <mergeCell ref="I10:I12"/>
    <mergeCell ref="J10:J12"/>
    <mergeCell ref="B3:J4"/>
    <mergeCell ref="B5:J5"/>
    <mergeCell ref="B6:J7"/>
    <mergeCell ref="B8:J8"/>
    <mergeCell ref="B9:J9"/>
    <mergeCell ref="B10:B12"/>
    <mergeCell ref="C10:C12"/>
    <mergeCell ref="D10:D12"/>
    <mergeCell ref="E10:E12"/>
    <mergeCell ref="F10:F12"/>
    <mergeCell ref="C13:C14"/>
    <mergeCell ref="B13:B14"/>
    <mergeCell ref="B15:B16"/>
    <mergeCell ref="C15:C16"/>
    <mergeCell ref="B17:B18"/>
    <mergeCell ref="C17:C18"/>
    <mergeCell ref="B19:B20"/>
    <mergeCell ref="C19:C20"/>
    <mergeCell ref="B21:B22"/>
    <mergeCell ref="C21:C22"/>
    <mergeCell ref="B23:B24"/>
    <mergeCell ref="C23:C24"/>
    <mergeCell ref="B25:B26"/>
    <mergeCell ref="C25:C26"/>
    <mergeCell ref="B27:B28"/>
    <mergeCell ref="C27:C28"/>
    <mergeCell ref="B29:B30"/>
    <mergeCell ref="C29:C30"/>
    <mergeCell ref="B31:B32"/>
    <mergeCell ref="C31:C32"/>
    <mergeCell ref="B33:B34"/>
    <mergeCell ref="C33:C34"/>
    <mergeCell ref="B35:B36"/>
    <mergeCell ref="C35:C36"/>
    <mergeCell ref="B37:B38"/>
    <mergeCell ref="C37:C38"/>
    <mergeCell ref="B39:B40"/>
    <mergeCell ref="C39:C40"/>
    <mergeCell ref="B41:B42"/>
    <mergeCell ref="C41:C42"/>
    <mergeCell ref="D53:D55"/>
    <mergeCell ref="B43:B44"/>
    <mergeCell ref="C43:C44"/>
    <mergeCell ref="B45:B46"/>
    <mergeCell ref="C45:C46"/>
    <mergeCell ref="B47:B48"/>
    <mergeCell ref="C47:C48"/>
    <mergeCell ref="B49:B50"/>
    <mergeCell ref="C49:C50"/>
    <mergeCell ref="B51:B52"/>
    <mergeCell ref="C51:C52"/>
    <mergeCell ref="B53:C55"/>
    <mergeCell ref="E41:E42"/>
    <mergeCell ref="E53:E55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3:E44"/>
    <mergeCell ref="E45:E46"/>
    <mergeCell ref="E47:E48"/>
    <mergeCell ref="E49:E50"/>
    <mergeCell ref="E51:E5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7A288-B7D5-D44D-BBB5-EDAF1176E3B7}">
  <dimension ref="A2:I55"/>
  <sheetViews>
    <sheetView workbookViewId="0">
      <selection activeCell="C10" sqref="C10:I55"/>
    </sheetView>
  </sheetViews>
  <sheetFormatPr defaultColWidth="11" defaultRowHeight="15.95"/>
  <cols>
    <col min="1" max="1" width="18.875" customWidth="1"/>
    <col min="2" max="2" width="26" customWidth="1"/>
    <col min="3" max="9" width="18.875" customWidth="1"/>
  </cols>
  <sheetData>
    <row r="2" spans="1:9" ht="17.100000000000001" thickBot="1"/>
    <row r="3" spans="1:9" ht="17.100000000000001" thickBot="1">
      <c r="A3" s="43"/>
      <c r="B3" s="43"/>
      <c r="C3" s="43"/>
      <c r="D3" s="43"/>
      <c r="E3" s="43"/>
      <c r="F3" s="43"/>
      <c r="G3" s="43"/>
      <c r="H3" s="43"/>
      <c r="I3" s="43"/>
    </row>
    <row r="4" spans="1:9" ht="17.100000000000001" thickBot="1">
      <c r="A4" s="43"/>
      <c r="B4" s="43"/>
      <c r="C4" s="43"/>
      <c r="D4" s="43"/>
      <c r="E4" s="43"/>
      <c r="F4" s="43"/>
      <c r="G4" s="43"/>
      <c r="H4" s="43"/>
      <c r="I4" s="43"/>
    </row>
    <row r="5" spans="1:9" ht="17.100000000000001" thickBot="1">
      <c r="A5" s="44"/>
      <c r="B5" s="44"/>
      <c r="C5" s="44"/>
      <c r="D5" s="44"/>
      <c r="E5" s="44"/>
      <c r="F5" s="44"/>
      <c r="G5" s="44"/>
      <c r="H5" s="44"/>
      <c r="I5" s="44"/>
    </row>
    <row r="6" spans="1:9" ht="17.100000000000001" customHeight="1" thickBot="1">
      <c r="A6" s="37" t="s">
        <v>0</v>
      </c>
      <c r="B6" s="37"/>
      <c r="C6" s="37"/>
      <c r="D6" s="37"/>
      <c r="E6" s="37"/>
      <c r="F6" s="37"/>
      <c r="G6" s="37"/>
      <c r="H6" s="37"/>
      <c r="I6" s="37"/>
    </row>
    <row r="7" spans="1:9" ht="17.100000000000001" thickBot="1">
      <c r="A7" s="37"/>
      <c r="B7" s="37"/>
      <c r="C7" s="37"/>
      <c r="D7" s="37"/>
      <c r="E7" s="37"/>
      <c r="F7" s="37"/>
      <c r="G7" s="37"/>
      <c r="H7" s="37"/>
      <c r="I7" s="37"/>
    </row>
    <row r="8" spans="1:9" ht="17.100000000000001" customHeight="1" thickBot="1">
      <c r="A8" s="37" t="s">
        <v>50</v>
      </c>
      <c r="B8" s="37"/>
      <c r="C8" s="37"/>
      <c r="D8" s="37"/>
      <c r="E8" s="37"/>
      <c r="F8" s="37"/>
      <c r="G8" s="37"/>
      <c r="H8" s="37"/>
      <c r="I8" s="37"/>
    </row>
    <row r="9" spans="1:9" ht="17.100000000000001" customHeight="1" thickBot="1">
      <c r="A9" s="37" t="s">
        <v>51</v>
      </c>
      <c r="B9" s="37"/>
      <c r="C9" s="37"/>
      <c r="D9" s="37"/>
      <c r="E9" s="37"/>
      <c r="F9" s="37"/>
      <c r="G9" s="37"/>
      <c r="H9" s="37"/>
      <c r="I9" s="37"/>
    </row>
    <row r="10" spans="1:9" ht="17.100000000000001" thickBot="1">
      <c r="A10" s="38" t="s">
        <v>3</v>
      </c>
      <c r="B10" s="38" t="s">
        <v>4</v>
      </c>
      <c r="C10" s="45" t="s">
        <v>52</v>
      </c>
      <c r="D10" s="45" t="s">
        <v>53</v>
      </c>
      <c r="E10" s="38" t="s">
        <v>7</v>
      </c>
      <c r="F10" s="45" t="s">
        <v>8</v>
      </c>
      <c r="G10" s="46" t="s">
        <v>9</v>
      </c>
      <c r="H10" s="41" t="s">
        <v>10</v>
      </c>
      <c r="I10" s="42" t="s">
        <v>11</v>
      </c>
    </row>
    <row r="11" spans="1:9" ht="17.100000000000001" thickBot="1">
      <c r="A11" s="38"/>
      <c r="B11" s="38"/>
      <c r="C11" s="45"/>
      <c r="D11" s="45"/>
      <c r="E11" s="38"/>
      <c r="F11" s="45"/>
      <c r="G11" s="46"/>
      <c r="H11" s="41"/>
      <c r="I11" s="42"/>
    </row>
    <row r="12" spans="1:9" ht="15.95" customHeight="1" thickBot="1">
      <c r="A12" s="38"/>
      <c r="B12" s="38"/>
      <c r="C12" s="45"/>
      <c r="D12" s="45"/>
      <c r="E12" s="38"/>
      <c r="F12" s="45"/>
      <c r="G12" s="46"/>
      <c r="H12" s="41"/>
      <c r="I12" s="42"/>
    </row>
    <row r="13" spans="1:9" ht="48" customHeight="1" thickBot="1">
      <c r="A13" s="39" t="s">
        <v>12</v>
      </c>
      <c r="B13" s="40" t="s">
        <v>13</v>
      </c>
      <c r="C13" s="29">
        <v>327</v>
      </c>
      <c r="D13" s="35">
        <f>C13+C14</f>
        <v>645</v>
      </c>
      <c r="E13" s="29" t="s">
        <v>14</v>
      </c>
      <c r="F13" s="29"/>
      <c r="G13" s="29">
        <v>277</v>
      </c>
      <c r="H13" s="29">
        <v>50</v>
      </c>
      <c r="I13" s="29"/>
    </row>
    <row r="14" spans="1:9" ht="48" customHeight="1" thickBot="1">
      <c r="A14" s="39"/>
      <c r="B14" s="40"/>
      <c r="C14" s="29">
        <v>318</v>
      </c>
      <c r="D14" s="36"/>
      <c r="E14" s="29" t="s">
        <v>15</v>
      </c>
      <c r="F14" s="29"/>
      <c r="G14" s="29">
        <v>294</v>
      </c>
      <c r="H14" s="29">
        <v>24</v>
      </c>
      <c r="I14" s="29"/>
    </row>
    <row r="15" spans="1:9" ht="48" customHeight="1" thickBot="1">
      <c r="A15" s="39" t="s">
        <v>16</v>
      </c>
      <c r="B15" s="40" t="s">
        <v>13</v>
      </c>
      <c r="C15" s="29">
        <v>161</v>
      </c>
      <c r="D15" s="35">
        <f t="shared" ref="D15" si="0">C15+C16</f>
        <v>296</v>
      </c>
      <c r="E15" s="29" t="s">
        <v>14</v>
      </c>
      <c r="F15" s="29"/>
      <c r="G15" s="29">
        <v>82</v>
      </c>
      <c r="H15" s="29">
        <v>78</v>
      </c>
      <c r="I15" s="29">
        <v>1</v>
      </c>
    </row>
    <row r="16" spans="1:9" ht="48" customHeight="1" thickBot="1">
      <c r="A16" s="39"/>
      <c r="B16" s="40"/>
      <c r="C16" s="29">
        <v>135</v>
      </c>
      <c r="D16" s="36"/>
      <c r="E16" s="29" t="s">
        <v>15</v>
      </c>
      <c r="F16" s="29"/>
      <c r="G16" s="29">
        <v>73</v>
      </c>
      <c r="H16" s="29">
        <v>62</v>
      </c>
      <c r="I16" s="29"/>
    </row>
    <row r="17" spans="1:9" ht="48" customHeight="1" thickBot="1">
      <c r="A17" s="39" t="s">
        <v>17</v>
      </c>
      <c r="B17" s="40" t="s">
        <v>13</v>
      </c>
      <c r="C17" s="29">
        <v>337</v>
      </c>
      <c r="D17" s="35">
        <f t="shared" ref="D17" si="1">C17+C18</f>
        <v>606</v>
      </c>
      <c r="E17" s="29" t="s">
        <v>14</v>
      </c>
      <c r="F17" s="29">
        <v>1</v>
      </c>
      <c r="G17" s="29">
        <v>198</v>
      </c>
      <c r="H17" s="29">
        <v>133</v>
      </c>
      <c r="I17" s="29">
        <v>5</v>
      </c>
    </row>
    <row r="18" spans="1:9" ht="48" customHeight="1" thickBot="1">
      <c r="A18" s="39"/>
      <c r="B18" s="40"/>
      <c r="C18" s="29">
        <v>269</v>
      </c>
      <c r="D18" s="36"/>
      <c r="E18" s="29" t="s">
        <v>15</v>
      </c>
      <c r="F18" s="29"/>
      <c r="G18" s="29">
        <v>190</v>
      </c>
      <c r="H18" s="29">
        <v>75</v>
      </c>
      <c r="I18" s="29">
        <v>4</v>
      </c>
    </row>
    <row r="19" spans="1:9" ht="48" customHeight="1" thickBot="1">
      <c r="A19" s="39" t="s">
        <v>18</v>
      </c>
      <c r="B19" s="40" t="s">
        <v>13</v>
      </c>
      <c r="C19" s="29">
        <v>1302</v>
      </c>
      <c r="D19" s="35">
        <f t="shared" ref="D19" si="2">C19+C20</f>
        <v>2222</v>
      </c>
      <c r="E19" s="29" t="s">
        <v>14</v>
      </c>
      <c r="F19" s="29"/>
      <c r="G19" s="29">
        <v>843</v>
      </c>
      <c r="H19" s="29">
        <v>452</v>
      </c>
      <c r="I19" s="29">
        <v>7</v>
      </c>
    </row>
    <row r="20" spans="1:9" ht="48" customHeight="1" thickBot="1">
      <c r="A20" s="39"/>
      <c r="B20" s="40"/>
      <c r="C20" s="29">
        <v>920</v>
      </c>
      <c r="D20" s="36"/>
      <c r="E20" s="29" t="s">
        <v>15</v>
      </c>
      <c r="F20" s="29"/>
      <c r="G20" s="29">
        <v>653</v>
      </c>
      <c r="H20" s="29">
        <v>263</v>
      </c>
      <c r="I20" s="29">
        <v>4</v>
      </c>
    </row>
    <row r="21" spans="1:9" ht="48" customHeight="1" thickBot="1">
      <c r="A21" s="39" t="s">
        <v>19</v>
      </c>
      <c r="B21" s="40" t="s">
        <v>13</v>
      </c>
      <c r="C21" s="29">
        <v>236</v>
      </c>
      <c r="D21" s="35">
        <f t="shared" ref="D21" si="3">C21+C22</f>
        <v>541</v>
      </c>
      <c r="E21" s="29" t="s">
        <v>14</v>
      </c>
      <c r="F21" s="29"/>
      <c r="G21" s="29">
        <v>194</v>
      </c>
      <c r="H21" s="29">
        <v>41</v>
      </c>
      <c r="I21" s="29">
        <v>1</v>
      </c>
    </row>
    <row r="22" spans="1:9" ht="48" customHeight="1" thickBot="1">
      <c r="A22" s="39"/>
      <c r="B22" s="40"/>
      <c r="C22" s="29">
        <v>305</v>
      </c>
      <c r="D22" s="36"/>
      <c r="E22" s="29" t="s">
        <v>15</v>
      </c>
      <c r="F22" s="29"/>
      <c r="G22" s="29">
        <v>251</v>
      </c>
      <c r="H22" s="29">
        <v>53</v>
      </c>
      <c r="I22" s="29">
        <v>1</v>
      </c>
    </row>
    <row r="23" spans="1:9" ht="48" customHeight="1" thickBot="1">
      <c r="A23" s="39" t="s">
        <v>20</v>
      </c>
      <c r="B23" s="40" t="s">
        <v>13</v>
      </c>
      <c r="C23" s="29">
        <v>563</v>
      </c>
      <c r="D23" s="35">
        <f t="shared" ref="D23" si="4">C23+C24</f>
        <v>1049</v>
      </c>
      <c r="E23" s="29" t="s">
        <v>14</v>
      </c>
      <c r="F23" s="29">
        <v>4</v>
      </c>
      <c r="G23" s="29">
        <v>465</v>
      </c>
      <c r="H23" s="29">
        <v>93</v>
      </c>
      <c r="I23" s="29">
        <v>1</v>
      </c>
    </row>
    <row r="24" spans="1:9" ht="48" customHeight="1" thickBot="1">
      <c r="A24" s="39"/>
      <c r="B24" s="40"/>
      <c r="C24" s="29">
        <v>486</v>
      </c>
      <c r="D24" s="36"/>
      <c r="E24" s="29" t="s">
        <v>15</v>
      </c>
      <c r="F24" s="29">
        <v>1</v>
      </c>
      <c r="G24" s="29">
        <v>427</v>
      </c>
      <c r="H24" s="29">
        <v>58</v>
      </c>
      <c r="I24" s="29"/>
    </row>
    <row r="25" spans="1:9" ht="48" customHeight="1" thickBot="1">
      <c r="A25" s="39" t="s">
        <v>21</v>
      </c>
      <c r="B25" s="40" t="s">
        <v>13</v>
      </c>
      <c r="C25" s="29">
        <v>1127</v>
      </c>
      <c r="D25" s="35">
        <f t="shared" ref="D25" si="5">C25+C26</f>
        <v>2271</v>
      </c>
      <c r="E25" s="29" t="s">
        <v>14</v>
      </c>
      <c r="F25" s="29">
        <v>55</v>
      </c>
      <c r="G25" s="29">
        <v>841</v>
      </c>
      <c r="H25" s="29">
        <v>225</v>
      </c>
      <c r="I25" s="29">
        <v>6</v>
      </c>
    </row>
    <row r="26" spans="1:9" ht="48" customHeight="1" thickBot="1">
      <c r="A26" s="39"/>
      <c r="B26" s="40"/>
      <c r="C26" s="29">
        <v>1144</v>
      </c>
      <c r="D26" s="36"/>
      <c r="E26" s="29" t="s">
        <v>15</v>
      </c>
      <c r="F26" s="29">
        <v>45</v>
      </c>
      <c r="G26" s="29">
        <v>934</v>
      </c>
      <c r="H26" s="29">
        <v>164</v>
      </c>
      <c r="I26" s="29">
        <v>1</v>
      </c>
    </row>
    <row r="27" spans="1:9" ht="48" customHeight="1" thickBot="1">
      <c r="A27" s="39" t="s">
        <v>22</v>
      </c>
      <c r="B27" s="40" t="s">
        <v>13</v>
      </c>
      <c r="C27" s="29">
        <v>246</v>
      </c>
      <c r="D27" s="35">
        <f t="shared" ref="D27" si="6">C27+C28</f>
        <v>426</v>
      </c>
      <c r="E27" s="29" t="s">
        <v>14</v>
      </c>
      <c r="F27" s="29"/>
      <c r="G27" s="29">
        <v>146</v>
      </c>
      <c r="H27" s="29">
        <v>99</v>
      </c>
      <c r="I27" s="29">
        <v>1</v>
      </c>
    </row>
    <row r="28" spans="1:9" ht="48" customHeight="1" thickBot="1">
      <c r="A28" s="39"/>
      <c r="B28" s="40"/>
      <c r="C28" s="29">
        <v>180</v>
      </c>
      <c r="D28" s="36"/>
      <c r="E28" s="29" t="s">
        <v>15</v>
      </c>
      <c r="F28" s="29"/>
      <c r="G28" s="29">
        <v>138</v>
      </c>
      <c r="H28" s="29">
        <v>41</v>
      </c>
      <c r="I28" s="29">
        <v>1</v>
      </c>
    </row>
    <row r="29" spans="1:9" ht="48" customHeight="1" thickBot="1">
      <c r="A29" s="39" t="s">
        <v>23</v>
      </c>
      <c r="B29" s="40" t="s">
        <v>13</v>
      </c>
      <c r="C29" s="29">
        <v>286</v>
      </c>
      <c r="D29" s="35">
        <f t="shared" ref="D29" si="7">C29+C30</f>
        <v>526</v>
      </c>
      <c r="E29" s="29" t="s">
        <v>14</v>
      </c>
      <c r="F29" s="29"/>
      <c r="G29" s="29">
        <v>168</v>
      </c>
      <c r="H29" s="29">
        <v>118</v>
      </c>
      <c r="I29" s="29"/>
    </row>
    <row r="30" spans="1:9" ht="48" customHeight="1" thickBot="1">
      <c r="A30" s="39"/>
      <c r="B30" s="40"/>
      <c r="C30" s="29">
        <v>240</v>
      </c>
      <c r="D30" s="36"/>
      <c r="E30" s="29" t="s">
        <v>15</v>
      </c>
      <c r="F30" s="29"/>
      <c r="G30" s="29">
        <v>139</v>
      </c>
      <c r="H30" s="29">
        <v>101</v>
      </c>
      <c r="I30" s="29"/>
    </row>
    <row r="31" spans="1:9" ht="48" customHeight="1" thickBot="1">
      <c r="A31" s="39" t="s">
        <v>24</v>
      </c>
      <c r="B31" s="40" t="s">
        <v>13</v>
      </c>
      <c r="C31" s="29">
        <v>3118</v>
      </c>
      <c r="D31" s="35">
        <f t="shared" ref="D31" si="8">C31+C32</f>
        <v>6418</v>
      </c>
      <c r="E31" s="29" t="s">
        <v>14</v>
      </c>
      <c r="F31" s="29"/>
      <c r="G31" s="29">
        <v>2064</v>
      </c>
      <c r="H31" s="29">
        <v>1043</v>
      </c>
      <c r="I31" s="29">
        <v>11</v>
      </c>
    </row>
    <row r="32" spans="1:9" ht="48" customHeight="1" thickBot="1">
      <c r="A32" s="39"/>
      <c r="B32" s="40"/>
      <c r="C32" s="29">
        <v>3300</v>
      </c>
      <c r="D32" s="36"/>
      <c r="E32" s="29" t="s">
        <v>15</v>
      </c>
      <c r="F32" s="29">
        <v>1</v>
      </c>
      <c r="G32" s="29">
        <v>2440</v>
      </c>
      <c r="H32" s="29">
        <v>855</v>
      </c>
      <c r="I32" s="29">
        <v>4</v>
      </c>
    </row>
    <row r="33" spans="1:9" ht="48" customHeight="1" thickBot="1">
      <c r="A33" s="39" t="s">
        <v>25</v>
      </c>
      <c r="B33" s="40" t="s">
        <v>13</v>
      </c>
      <c r="C33" s="29">
        <v>3277</v>
      </c>
      <c r="D33" s="35">
        <f t="shared" ref="D33" si="9">C33+C34</f>
        <v>6361</v>
      </c>
      <c r="E33" s="29" t="s">
        <v>14</v>
      </c>
      <c r="F33" s="29"/>
      <c r="G33" s="29">
        <v>2366</v>
      </c>
      <c r="H33" s="29">
        <v>908</v>
      </c>
      <c r="I33" s="29">
        <v>3</v>
      </c>
    </row>
    <row r="34" spans="1:9" ht="48" customHeight="1" thickBot="1">
      <c r="A34" s="39"/>
      <c r="B34" s="40"/>
      <c r="C34" s="29">
        <v>3084</v>
      </c>
      <c r="D34" s="36"/>
      <c r="E34" s="29" t="s">
        <v>15</v>
      </c>
      <c r="F34" s="29"/>
      <c r="G34" s="29">
        <v>2183</v>
      </c>
      <c r="H34" s="29">
        <v>898</v>
      </c>
      <c r="I34" s="29">
        <v>3</v>
      </c>
    </row>
    <row r="35" spans="1:9" ht="48" customHeight="1" thickBot="1">
      <c r="A35" s="39" t="s">
        <v>26</v>
      </c>
      <c r="B35" s="40" t="s">
        <v>13</v>
      </c>
      <c r="C35" s="29">
        <v>384</v>
      </c>
      <c r="D35" s="35">
        <f t="shared" ref="D35" si="10">C35+C36</f>
        <v>681</v>
      </c>
      <c r="E35" s="29" t="s">
        <v>14</v>
      </c>
      <c r="F35" s="29"/>
      <c r="G35" s="29">
        <v>199</v>
      </c>
      <c r="H35" s="29">
        <v>103</v>
      </c>
      <c r="I35" s="29">
        <v>82</v>
      </c>
    </row>
    <row r="36" spans="1:9" ht="48" customHeight="1" thickBot="1">
      <c r="A36" s="39"/>
      <c r="B36" s="40"/>
      <c r="C36" s="29">
        <v>297</v>
      </c>
      <c r="D36" s="36"/>
      <c r="E36" s="29" t="s">
        <v>15</v>
      </c>
      <c r="F36" s="29"/>
      <c r="G36" s="29">
        <v>147</v>
      </c>
      <c r="H36" s="29">
        <v>92</v>
      </c>
      <c r="I36" s="29">
        <v>58</v>
      </c>
    </row>
    <row r="37" spans="1:9" ht="48" customHeight="1" thickBot="1">
      <c r="A37" s="39" t="s">
        <v>27</v>
      </c>
      <c r="B37" s="40" t="s">
        <v>13</v>
      </c>
      <c r="C37" s="29">
        <v>317</v>
      </c>
      <c r="D37" s="35">
        <f t="shared" ref="D37" si="11">C37+C38</f>
        <v>623</v>
      </c>
      <c r="E37" s="29" t="s">
        <v>14</v>
      </c>
      <c r="F37" s="29"/>
      <c r="G37" s="29">
        <v>94</v>
      </c>
      <c r="H37" s="29">
        <v>221</v>
      </c>
      <c r="I37" s="29">
        <v>2</v>
      </c>
    </row>
    <row r="38" spans="1:9" ht="48" customHeight="1" thickBot="1">
      <c r="A38" s="39"/>
      <c r="B38" s="40"/>
      <c r="C38" s="29">
        <v>306</v>
      </c>
      <c r="D38" s="36"/>
      <c r="E38" s="29" t="s">
        <v>15</v>
      </c>
      <c r="F38" s="29"/>
      <c r="G38" s="29">
        <v>94</v>
      </c>
      <c r="H38" s="29">
        <v>212</v>
      </c>
      <c r="I38" s="29"/>
    </row>
    <row r="39" spans="1:9" ht="48" customHeight="1" thickBot="1">
      <c r="A39" s="39" t="s">
        <v>28</v>
      </c>
      <c r="B39" s="40" t="s">
        <v>13</v>
      </c>
      <c r="C39" s="29"/>
      <c r="D39" s="35">
        <f t="shared" ref="D39" si="12">C39+C40</f>
        <v>0</v>
      </c>
      <c r="E39" s="29" t="s">
        <v>14</v>
      </c>
      <c r="F39" s="29"/>
      <c r="G39" s="29"/>
      <c r="H39" s="29"/>
      <c r="I39" s="29"/>
    </row>
    <row r="40" spans="1:9" ht="48" customHeight="1" thickBot="1">
      <c r="A40" s="39"/>
      <c r="B40" s="40"/>
      <c r="C40" s="29"/>
      <c r="D40" s="36"/>
      <c r="E40" s="29" t="s">
        <v>15</v>
      </c>
      <c r="F40" s="29"/>
      <c r="G40" s="29"/>
      <c r="H40" s="29"/>
      <c r="I40" s="29"/>
    </row>
    <row r="41" spans="1:9" ht="48" customHeight="1" thickBot="1">
      <c r="A41" s="39" t="s">
        <v>29</v>
      </c>
      <c r="B41" s="40" t="s">
        <v>13</v>
      </c>
      <c r="C41" s="29">
        <v>197</v>
      </c>
      <c r="D41" s="35">
        <f t="shared" ref="D41" si="13">C41+C42</f>
        <v>343</v>
      </c>
      <c r="E41" s="29" t="s">
        <v>14</v>
      </c>
      <c r="F41" s="29"/>
      <c r="G41" s="29">
        <v>122</v>
      </c>
      <c r="H41" s="29">
        <v>75</v>
      </c>
      <c r="I41" s="29"/>
    </row>
    <row r="42" spans="1:9" ht="48" customHeight="1" thickBot="1">
      <c r="A42" s="39"/>
      <c r="B42" s="40"/>
      <c r="C42" s="29">
        <v>146</v>
      </c>
      <c r="D42" s="36"/>
      <c r="E42" s="29" t="s">
        <v>15</v>
      </c>
      <c r="F42" s="29"/>
      <c r="G42" s="29">
        <v>108</v>
      </c>
      <c r="H42" s="29">
        <v>38</v>
      </c>
      <c r="I42" s="29"/>
    </row>
    <row r="43" spans="1:9" ht="48" customHeight="1" thickBot="1">
      <c r="A43" s="39" t="s">
        <v>30</v>
      </c>
      <c r="B43" s="40" t="s">
        <v>13</v>
      </c>
      <c r="C43" s="29">
        <v>216</v>
      </c>
      <c r="D43" s="35">
        <f t="shared" ref="D43" si="14">C43+C44</f>
        <v>411</v>
      </c>
      <c r="E43" s="29" t="s">
        <v>14</v>
      </c>
      <c r="F43" s="29"/>
      <c r="G43" s="29">
        <v>184</v>
      </c>
      <c r="H43" s="29">
        <v>32</v>
      </c>
      <c r="I43" s="29"/>
    </row>
    <row r="44" spans="1:9" ht="48" customHeight="1" thickBot="1">
      <c r="A44" s="39"/>
      <c r="B44" s="40"/>
      <c r="C44" s="29">
        <v>195</v>
      </c>
      <c r="D44" s="36"/>
      <c r="E44" s="29" t="s">
        <v>15</v>
      </c>
      <c r="F44" s="29"/>
      <c r="G44" s="29">
        <v>164</v>
      </c>
      <c r="H44" s="29">
        <v>31</v>
      </c>
      <c r="I44" s="29"/>
    </row>
    <row r="45" spans="1:9" ht="48" customHeight="1" thickBot="1">
      <c r="A45" s="39" t="s">
        <v>31</v>
      </c>
      <c r="B45" s="40" t="s">
        <v>13</v>
      </c>
      <c r="C45" s="29">
        <v>100</v>
      </c>
      <c r="D45" s="35">
        <f t="shared" ref="D45" si="15">C45+C46</f>
        <v>205</v>
      </c>
      <c r="E45" s="29" t="s">
        <v>14</v>
      </c>
      <c r="F45" s="29"/>
      <c r="G45" s="29">
        <v>48</v>
      </c>
      <c r="H45" s="29">
        <v>51</v>
      </c>
      <c r="I45" s="29">
        <v>1</v>
      </c>
    </row>
    <row r="46" spans="1:9" ht="48" customHeight="1" thickBot="1">
      <c r="A46" s="39"/>
      <c r="B46" s="40"/>
      <c r="C46" s="29">
        <v>105</v>
      </c>
      <c r="D46" s="36"/>
      <c r="E46" s="29" t="s">
        <v>15</v>
      </c>
      <c r="F46" s="29"/>
      <c r="G46" s="29">
        <v>60</v>
      </c>
      <c r="H46" s="29">
        <v>45</v>
      </c>
      <c r="I46" s="29"/>
    </row>
    <row r="47" spans="1:9" ht="48" customHeight="1" thickBot="1">
      <c r="A47" s="39" t="s">
        <v>32</v>
      </c>
      <c r="B47" s="40" t="s">
        <v>13</v>
      </c>
      <c r="C47" s="29">
        <v>788</v>
      </c>
      <c r="D47" s="35">
        <f t="shared" ref="D47" si="16">C47+C48</f>
        <v>1525</v>
      </c>
      <c r="E47" s="29" t="s">
        <v>14</v>
      </c>
      <c r="F47" s="29"/>
      <c r="G47" s="29">
        <v>539</v>
      </c>
      <c r="H47" s="29">
        <v>248</v>
      </c>
      <c r="I47" s="29">
        <v>1</v>
      </c>
    </row>
    <row r="48" spans="1:9" ht="48" customHeight="1" thickBot="1">
      <c r="A48" s="39"/>
      <c r="B48" s="40"/>
      <c r="C48" s="29">
        <v>737</v>
      </c>
      <c r="D48" s="36"/>
      <c r="E48" s="29" t="s">
        <v>15</v>
      </c>
      <c r="F48" s="29"/>
      <c r="G48" s="29">
        <v>484</v>
      </c>
      <c r="H48" s="29">
        <v>253</v>
      </c>
      <c r="I48" s="29"/>
    </row>
    <row r="49" spans="1:9" ht="48" customHeight="1" thickBot="1">
      <c r="A49" s="39" t="s">
        <v>33</v>
      </c>
      <c r="B49" s="40" t="s">
        <v>13</v>
      </c>
      <c r="C49" s="29">
        <v>1385</v>
      </c>
      <c r="D49" s="35">
        <f t="shared" ref="D49" si="17">C49+C50</f>
        <v>2643</v>
      </c>
      <c r="E49" s="29" t="s">
        <v>14</v>
      </c>
      <c r="F49" s="29"/>
      <c r="G49" s="29">
        <v>983</v>
      </c>
      <c r="H49" s="29">
        <v>400</v>
      </c>
      <c r="I49" s="29">
        <v>2</v>
      </c>
    </row>
    <row r="50" spans="1:9" ht="48" customHeight="1" thickBot="1">
      <c r="A50" s="39"/>
      <c r="B50" s="40"/>
      <c r="C50" s="29">
        <v>1258</v>
      </c>
      <c r="D50" s="36"/>
      <c r="E50" s="29" t="s">
        <v>15</v>
      </c>
      <c r="F50" s="29"/>
      <c r="G50" s="29">
        <v>887</v>
      </c>
      <c r="H50" s="29">
        <v>368</v>
      </c>
      <c r="I50" s="29">
        <v>3</v>
      </c>
    </row>
    <row r="51" spans="1:9" ht="48" customHeight="1" thickBot="1">
      <c r="A51" s="39" t="s">
        <v>34</v>
      </c>
      <c r="B51" s="40" t="s">
        <v>13</v>
      </c>
      <c r="C51" s="29"/>
      <c r="D51" s="35">
        <f t="shared" ref="D51" si="18">C51+C52</f>
        <v>0</v>
      </c>
      <c r="E51" s="29" t="s">
        <v>14</v>
      </c>
      <c r="F51" s="29"/>
      <c r="G51" s="29"/>
      <c r="H51" s="29"/>
      <c r="I51" s="29"/>
    </row>
    <row r="52" spans="1:9" ht="48" customHeight="1" thickBot="1">
      <c r="A52" s="39"/>
      <c r="B52" s="40"/>
      <c r="C52" s="29"/>
      <c r="D52" s="36"/>
      <c r="E52" s="29" t="s">
        <v>15</v>
      </c>
      <c r="F52" s="29"/>
      <c r="G52" s="29"/>
      <c r="H52" s="29"/>
      <c r="I52" s="29"/>
    </row>
    <row r="53" spans="1:9" ht="17.100000000000001" thickBot="1">
      <c r="A53" s="38" t="s">
        <v>35</v>
      </c>
      <c r="B53" s="38"/>
      <c r="C53" s="37">
        <f>SUM(C13:C52)</f>
        <v>27792</v>
      </c>
      <c r="D53" s="37">
        <f>SUM(D13:D52)</f>
        <v>27792</v>
      </c>
      <c r="E53" s="31"/>
      <c r="F53" s="31">
        <f>SUM(F13:F52)</f>
        <v>107</v>
      </c>
      <c r="G53" s="31">
        <f>SUM(G13:G52)</f>
        <v>19479</v>
      </c>
      <c r="H53" s="31">
        <f>SUM(H13:H52)</f>
        <v>8003</v>
      </c>
      <c r="I53" s="31">
        <f>SUM(I13:I52)</f>
        <v>203</v>
      </c>
    </row>
    <row r="54" spans="1:9" ht="17.100000000000001" thickBot="1">
      <c r="A54" s="38"/>
      <c r="B54" s="38"/>
      <c r="C54" s="37"/>
      <c r="D54" s="37"/>
      <c r="E54" s="32" t="s">
        <v>36</v>
      </c>
      <c r="F54" s="32">
        <f>+F13+F15+F17+F19+F21+F23+F25+F27+F29+F31+F33+F35+F37+F39+F41+F43+F45+F47+F49+F51</f>
        <v>60</v>
      </c>
      <c r="G54" s="32">
        <f>+G13+G15+G17+G19+G21+G23+G25+G27+G29+G31+G33+G35+G37+G39+G41+G43+G45+G47+G49+G51</f>
        <v>9813</v>
      </c>
      <c r="H54" s="32">
        <f>+H13+H15+H17+H19+H21+H23+H25+H27+H29+H31+H33+H35+H37+H39+H41+H43+H45+H47+H49+H51</f>
        <v>4370</v>
      </c>
      <c r="I54" s="32">
        <f>+I13+I15+I17++I19+I21+I23+I25+I27+I29+I31+I33+I35+I37+I39+I41+I43+I45+I47+I49+I51</f>
        <v>124</v>
      </c>
    </row>
    <row r="55" spans="1:9" ht="17.100000000000001" thickBot="1">
      <c r="A55" s="38"/>
      <c r="B55" s="38"/>
      <c r="C55" s="37"/>
      <c r="D55" s="37"/>
      <c r="E55" s="32" t="s">
        <v>37</v>
      </c>
      <c r="F55" s="32">
        <f>+F14+F16+F18+F20+F22+F24+F26+F28+F30+F32+F34+F36+F38+F40+F42+F44+F46+F48+F50+F52</f>
        <v>47</v>
      </c>
      <c r="G55" s="32">
        <f>+G14+G16+G18+G20+G22+G24+G26+G28+G30+G32+G34+G36+G38+G40+G42+G44+G46+G48+G50+G52</f>
        <v>9666</v>
      </c>
      <c r="H55" s="32">
        <f>+H14+H16+H18+H20+H22+H24+H26+H28+H30+H32+H34+H36+H38+H40+H42+H44+H46+H48+H50+H52</f>
        <v>3633</v>
      </c>
      <c r="I55" s="32">
        <f>+I14+I16+I18+I20+I22+I24+I26+I28+I30+I32+I34+I36+I38+I40+I42+I44+I46+I48+I50+I52</f>
        <v>79</v>
      </c>
    </row>
  </sheetData>
  <mergeCells count="77">
    <mergeCell ref="G10:G12"/>
    <mergeCell ref="H10:H12"/>
    <mergeCell ref="I10:I12"/>
    <mergeCell ref="A3:I4"/>
    <mergeCell ref="A5:I5"/>
    <mergeCell ref="A6:I7"/>
    <mergeCell ref="A8:I8"/>
    <mergeCell ref="A10:A12"/>
    <mergeCell ref="B10:B12"/>
    <mergeCell ref="C10:C12"/>
    <mergeCell ref="D10:D12"/>
    <mergeCell ref="E10:E12"/>
    <mergeCell ref="F10:F12"/>
    <mergeCell ref="B13:B14"/>
    <mergeCell ref="A13:A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9:I9"/>
    <mergeCell ref="A53:B55"/>
    <mergeCell ref="C53:C55"/>
    <mergeCell ref="D53:D55"/>
    <mergeCell ref="D13:D14"/>
    <mergeCell ref="D15:D16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D27:D28"/>
    <mergeCell ref="A49:A50"/>
    <mergeCell ref="B49:B50"/>
    <mergeCell ref="A51:A52"/>
    <mergeCell ref="B51:B52"/>
    <mergeCell ref="A41:A42"/>
    <mergeCell ref="B41:B42"/>
    <mergeCell ref="A31:A32"/>
    <mergeCell ref="B31:B32"/>
    <mergeCell ref="A33:A34"/>
    <mergeCell ref="B33:B34"/>
    <mergeCell ref="A35:A36"/>
    <mergeCell ref="B35:B36"/>
    <mergeCell ref="D17:D18"/>
    <mergeCell ref="D19:D20"/>
    <mergeCell ref="D21:D22"/>
    <mergeCell ref="D23:D24"/>
    <mergeCell ref="D25:D26"/>
    <mergeCell ref="D51:D52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C8B74-C45E-564A-81EC-FD1B04B05E0D}">
  <dimension ref="A2:J57"/>
  <sheetViews>
    <sheetView topLeftCell="C1" zoomScale="120" zoomScaleNormal="120" workbookViewId="0">
      <selection activeCell="D10" sqref="D10:J57"/>
    </sheetView>
  </sheetViews>
  <sheetFormatPr defaultColWidth="11.5" defaultRowHeight="14.1"/>
  <cols>
    <col min="1" max="1" width="11.5" style="1"/>
    <col min="2" max="2" width="15.5" style="1" customWidth="1"/>
    <col min="3" max="3" width="36.375" style="1" customWidth="1"/>
    <col min="4" max="6" width="18.5" style="1" customWidth="1"/>
    <col min="7" max="7" width="16.5" style="1" customWidth="1"/>
    <col min="8" max="8" width="17" style="1" customWidth="1"/>
    <col min="9" max="10" width="18.5" style="1" customWidth="1"/>
    <col min="11" max="241" width="11.5" style="1"/>
    <col min="242" max="242" width="15.5" style="1" customWidth="1"/>
    <col min="243" max="243" width="36.375" style="1" customWidth="1"/>
    <col min="244" max="248" width="18.5" style="1" customWidth="1"/>
    <col min="249" max="250" width="16.5" style="1" customWidth="1"/>
    <col min="251" max="252" width="17" style="1" customWidth="1"/>
    <col min="253" max="262" width="18.5" style="1" customWidth="1"/>
    <col min="263" max="264" width="28.875" style="1" customWidth="1"/>
    <col min="265" max="265" width="22.625" style="1" customWidth="1"/>
    <col min="266" max="266" width="23.5" style="1" customWidth="1"/>
    <col min="267" max="497" width="11.5" style="1"/>
    <col min="498" max="498" width="15.5" style="1" customWidth="1"/>
    <col min="499" max="499" width="36.375" style="1" customWidth="1"/>
    <col min="500" max="504" width="18.5" style="1" customWidth="1"/>
    <col min="505" max="506" width="16.5" style="1" customWidth="1"/>
    <col min="507" max="508" width="17" style="1" customWidth="1"/>
    <col min="509" max="518" width="18.5" style="1" customWidth="1"/>
    <col min="519" max="520" width="28.875" style="1" customWidth="1"/>
    <col min="521" max="521" width="22.625" style="1" customWidth="1"/>
    <col min="522" max="522" width="23.5" style="1" customWidth="1"/>
    <col min="523" max="753" width="11.5" style="1"/>
    <col min="754" max="754" width="15.5" style="1" customWidth="1"/>
    <col min="755" max="755" width="36.375" style="1" customWidth="1"/>
    <col min="756" max="760" width="18.5" style="1" customWidth="1"/>
    <col min="761" max="762" width="16.5" style="1" customWidth="1"/>
    <col min="763" max="764" width="17" style="1" customWidth="1"/>
    <col min="765" max="774" width="18.5" style="1" customWidth="1"/>
    <col min="775" max="776" width="28.875" style="1" customWidth="1"/>
    <col min="777" max="777" width="22.625" style="1" customWidth="1"/>
    <col min="778" max="778" width="23.5" style="1" customWidth="1"/>
    <col min="779" max="1009" width="11.5" style="1"/>
    <col min="1010" max="1010" width="15.5" style="1" customWidth="1"/>
    <col min="1011" max="1011" width="36.375" style="1" customWidth="1"/>
    <col min="1012" max="1016" width="18.5" style="1" customWidth="1"/>
    <col min="1017" max="1018" width="16.5" style="1" customWidth="1"/>
    <col min="1019" max="1020" width="17" style="1" customWidth="1"/>
    <col min="1021" max="1030" width="18.5" style="1" customWidth="1"/>
    <col min="1031" max="1032" width="28.875" style="1" customWidth="1"/>
    <col min="1033" max="1033" width="22.625" style="1" customWidth="1"/>
    <col min="1034" max="1034" width="23.5" style="1" customWidth="1"/>
    <col min="1035" max="1265" width="11.5" style="1"/>
    <col min="1266" max="1266" width="15.5" style="1" customWidth="1"/>
    <col min="1267" max="1267" width="36.375" style="1" customWidth="1"/>
    <col min="1268" max="1272" width="18.5" style="1" customWidth="1"/>
    <col min="1273" max="1274" width="16.5" style="1" customWidth="1"/>
    <col min="1275" max="1276" width="17" style="1" customWidth="1"/>
    <col min="1277" max="1286" width="18.5" style="1" customWidth="1"/>
    <col min="1287" max="1288" width="28.875" style="1" customWidth="1"/>
    <col min="1289" max="1289" width="22.625" style="1" customWidth="1"/>
    <col min="1290" max="1290" width="23.5" style="1" customWidth="1"/>
    <col min="1291" max="1521" width="11.5" style="1"/>
    <col min="1522" max="1522" width="15.5" style="1" customWidth="1"/>
    <col min="1523" max="1523" width="36.375" style="1" customWidth="1"/>
    <col min="1524" max="1528" width="18.5" style="1" customWidth="1"/>
    <col min="1529" max="1530" width="16.5" style="1" customWidth="1"/>
    <col min="1531" max="1532" width="17" style="1" customWidth="1"/>
    <col min="1533" max="1542" width="18.5" style="1" customWidth="1"/>
    <col min="1543" max="1544" width="28.875" style="1" customWidth="1"/>
    <col min="1545" max="1545" width="22.625" style="1" customWidth="1"/>
    <col min="1546" max="1546" width="23.5" style="1" customWidth="1"/>
    <col min="1547" max="1777" width="11.5" style="1"/>
    <col min="1778" max="1778" width="15.5" style="1" customWidth="1"/>
    <col min="1779" max="1779" width="36.375" style="1" customWidth="1"/>
    <col min="1780" max="1784" width="18.5" style="1" customWidth="1"/>
    <col min="1785" max="1786" width="16.5" style="1" customWidth="1"/>
    <col min="1787" max="1788" width="17" style="1" customWidth="1"/>
    <col min="1789" max="1798" width="18.5" style="1" customWidth="1"/>
    <col min="1799" max="1800" width="28.875" style="1" customWidth="1"/>
    <col min="1801" max="1801" width="22.625" style="1" customWidth="1"/>
    <col min="1802" max="1802" width="23.5" style="1" customWidth="1"/>
    <col min="1803" max="2033" width="11.5" style="1"/>
    <col min="2034" max="2034" width="15.5" style="1" customWidth="1"/>
    <col min="2035" max="2035" width="36.375" style="1" customWidth="1"/>
    <col min="2036" max="2040" width="18.5" style="1" customWidth="1"/>
    <col min="2041" max="2042" width="16.5" style="1" customWidth="1"/>
    <col min="2043" max="2044" width="17" style="1" customWidth="1"/>
    <col min="2045" max="2054" width="18.5" style="1" customWidth="1"/>
    <col min="2055" max="2056" width="28.875" style="1" customWidth="1"/>
    <col min="2057" max="2057" width="22.625" style="1" customWidth="1"/>
    <col min="2058" max="2058" width="23.5" style="1" customWidth="1"/>
    <col min="2059" max="2289" width="11.5" style="1"/>
    <col min="2290" max="2290" width="15.5" style="1" customWidth="1"/>
    <col min="2291" max="2291" width="36.375" style="1" customWidth="1"/>
    <col min="2292" max="2296" width="18.5" style="1" customWidth="1"/>
    <col min="2297" max="2298" width="16.5" style="1" customWidth="1"/>
    <col min="2299" max="2300" width="17" style="1" customWidth="1"/>
    <col min="2301" max="2310" width="18.5" style="1" customWidth="1"/>
    <col min="2311" max="2312" width="28.875" style="1" customWidth="1"/>
    <col min="2313" max="2313" width="22.625" style="1" customWidth="1"/>
    <col min="2314" max="2314" width="23.5" style="1" customWidth="1"/>
    <col min="2315" max="2545" width="11.5" style="1"/>
    <col min="2546" max="2546" width="15.5" style="1" customWidth="1"/>
    <col min="2547" max="2547" width="36.375" style="1" customWidth="1"/>
    <col min="2548" max="2552" width="18.5" style="1" customWidth="1"/>
    <col min="2553" max="2554" width="16.5" style="1" customWidth="1"/>
    <col min="2555" max="2556" width="17" style="1" customWidth="1"/>
    <col min="2557" max="2566" width="18.5" style="1" customWidth="1"/>
    <col min="2567" max="2568" width="28.875" style="1" customWidth="1"/>
    <col min="2569" max="2569" width="22.625" style="1" customWidth="1"/>
    <col min="2570" max="2570" width="23.5" style="1" customWidth="1"/>
    <col min="2571" max="2801" width="11.5" style="1"/>
    <col min="2802" max="2802" width="15.5" style="1" customWidth="1"/>
    <col min="2803" max="2803" width="36.375" style="1" customWidth="1"/>
    <col min="2804" max="2808" width="18.5" style="1" customWidth="1"/>
    <col min="2809" max="2810" width="16.5" style="1" customWidth="1"/>
    <col min="2811" max="2812" width="17" style="1" customWidth="1"/>
    <col min="2813" max="2822" width="18.5" style="1" customWidth="1"/>
    <col min="2823" max="2824" width="28.875" style="1" customWidth="1"/>
    <col min="2825" max="2825" width="22.625" style="1" customWidth="1"/>
    <col min="2826" max="2826" width="23.5" style="1" customWidth="1"/>
    <col min="2827" max="3057" width="11.5" style="1"/>
    <col min="3058" max="3058" width="15.5" style="1" customWidth="1"/>
    <col min="3059" max="3059" width="36.375" style="1" customWidth="1"/>
    <col min="3060" max="3064" width="18.5" style="1" customWidth="1"/>
    <col min="3065" max="3066" width="16.5" style="1" customWidth="1"/>
    <col min="3067" max="3068" width="17" style="1" customWidth="1"/>
    <col min="3069" max="3078" width="18.5" style="1" customWidth="1"/>
    <col min="3079" max="3080" width="28.875" style="1" customWidth="1"/>
    <col min="3081" max="3081" width="22.625" style="1" customWidth="1"/>
    <col min="3082" max="3082" width="23.5" style="1" customWidth="1"/>
    <col min="3083" max="3313" width="11.5" style="1"/>
    <col min="3314" max="3314" width="15.5" style="1" customWidth="1"/>
    <col min="3315" max="3315" width="36.375" style="1" customWidth="1"/>
    <col min="3316" max="3320" width="18.5" style="1" customWidth="1"/>
    <col min="3321" max="3322" width="16.5" style="1" customWidth="1"/>
    <col min="3323" max="3324" width="17" style="1" customWidth="1"/>
    <col min="3325" max="3334" width="18.5" style="1" customWidth="1"/>
    <col min="3335" max="3336" width="28.875" style="1" customWidth="1"/>
    <col min="3337" max="3337" width="22.625" style="1" customWidth="1"/>
    <col min="3338" max="3338" width="23.5" style="1" customWidth="1"/>
    <col min="3339" max="3569" width="11.5" style="1"/>
    <col min="3570" max="3570" width="15.5" style="1" customWidth="1"/>
    <col min="3571" max="3571" width="36.375" style="1" customWidth="1"/>
    <col min="3572" max="3576" width="18.5" style="1" customWidth="1"/>
    <col min="3577" max="3578" width="16.5" style="1" customWidth="1"/>
    <col min="3579" max="3580" width="17" style="1" customWidth="1"/>
    <col min="3581" max="3590" width="18.5" style="1" customWidth="1"/>
    <col min="3591" max="3592" width="28.875" style="1" customWidth="1"/>
    <col min="3593" max="3593" width="22.625" style="1" customWidth="1"/>
    <col min="3594" max="3594" width="23.5" style="1" customWidth="1"/>
    <col min="3595" max="3825" width="11.5" style="1"/>
    <col min="3826" max="3826" width="15.5" style="1" customWidth="1"/>
    <col min="3827" max="3827" width="36.375" style="1" customWidth="1"/>
    <col min="3828" max="3832" width="18.5" style="1" customWidth="1"/>
    <col min="3833" max="3834" width="16.5" style="1" customWidth="1"/>
    <col min="3835" max="3836" width="17" style="1" customWidth="1"/>
    <col min="3837" max="3846" width="18.5" style="1" customWidth="1"/>
    <col min="3847" max="3848" width="28.875" style="1" customWidth="1"/>
    <col min="3849" max="3849" width="22.625" style="1" customWidth="1"/>
    <col min="3850" max="3850" width="23.5" style="1" customWidth="1"/>
    <col min="3851" max="4081" width="11.5" style="1"/>
    <col min="4082" max="4082" width="15.5" style="1" customWidth="1"/>
    <col min="4083" max="4083" width="36.375" style="1" customWidth="1"/>
    <col min="4084" max="4088" width="18.5" style="1" customWidth="1"/>
    <col min="4089" max="4090" width="16.5" style="1" customWidth="1"/>
    <col min="4091" max="4092" width="17" style="1" customWidth="1"/>
    <col min="4093" max="4102" width="18.5" style="1" customWidth="1"/>
    <col min="4103" max="4104" width="28.875" style="1" customWidth="1"/>
    <col min="4105" max="4105" width="22.625" style="1" customWidth="1"/>
    <col min="4106" max="4106" width="23.5" style="1" customWidth="1"/>
    <col min="4107" max="4337" width="11.5" style="1"/>
    <col min="4338" max="4338" width="15.5" style="1" customWidth="1"/>
    <col min="4339" max="4339" width="36.375" style="1" customWidth="1"/>
    <col min="4340" max="4344" width="18.5" style="1" customWidth="1"/>
    <col min="4345" max="4346" width="16.5" style="1" customWidth="1"/>
    <col min="4347" max="4348" width="17" style="1" customWidth="1"/>
    <col min="4349" max="4358" width="18.5" style="1" customWidth="1"/>
    <col min="4359" max="4360" width="28.875" style="1" customWidth="1"/>
    <col min="4361" max="4361" width="22.625" style="1" customWidth="1"/>
    <col min="4362" max="4362" width="23.5" style="1" customWidth="1"/>
    <col min="4363" max="4593" width="11.5" style="1"/>
    <col min="4594" max="4594" width="15.5" style="1" customWidth="1"/>
    <col min="4595" max="4595" width="36.375" style="1" customWidth="1"/>
    <col min="4596" max="4600" width="18.5" style="1" customWidth="1"/>
    <col min="4601" max="4602" width="16.5" style="1" customWidth="1"/>
    <col min="4603" max="4604" width="17" style="1" customWidth="1"/>
    <col min="4605" max="4614" width="18.5" style="1" customWidth="1"/>
    <col min="4615" max="4616" width="28.875" style="1" customWidth="1"/>
    <col min="4617" max="4617" width="22.625" style="1" customWidth="1"/>
    <col min="4618" max="4618" width="23.5" style="1" customWidth="1"/>
    <col min="4619" max="4849" width="11.5" style="1"/>
    <col min="4850" max="4850" width="15.5" style="1" customWidth="1"/>
    <col min="4851" max="4851" width="36.375" style="1" customWidth="1"/>
    <col min="4852" max="4856" width="18.5" style="1" customWidth="1"/>
    <col min="4857" max="4858" width="16.5" style="1" customWidth="1"/>
    <col min="4859" max="4860" width="17" style="1" customWidth="1"/>
    <col min="4861" max="4870" width="18.5" style="1" customWidth="1"/>
    <col min="4871" max="4872" width="28.875" style="1" customWidth="1"/>
    <col min="4873" max="4873" width="22.625" style="1" customWidth="1"/>
    <col min="4874" max="4874" width="23.5" style="1" customWidth="1"/>
    <col min="4875" max="5105" width="11.5" style="1"/>
    <col min="5106" max="5106" width="15.5" style="1" customWidth="1"/>
    <col min="5107" max="5107" width="36.375" style="1" customWidth="1"/>
    <col min="5108" max="5112" width="18.5" style="1" customWidth="1"/>
    <col min="5113" max="5114" width="16.5" style="1" customWidth="1"/>
    <col min="5115" max="5116" width="17" style="1" customWidth="1"/>
    <col min="5117" max="5126" width="18.5" style="1" customWidth="1"/>
    <col min="5127" max="5128" width="28.875" style="1" customWidth="1"/>
    <col min="5129" max="5129" width="22.625" style="1" customWidth="1"/>
    <col min="5130" max="5130" width="23.5" style="1" customWidth="1"/>
    <col min="5131" max="5361" width="11.5" style="1"/>
    <col min="5362" max="5362" width="15.5" style="1" customWidth="1"/>
    <col min="5363" max="5363" width="36.375" style="1" customWidth="1"/>
    <col min="5364" max="5368" width="18.5" style="1" customWidth="1"/>
    <col min="5369" max="5370" width="16.5" style="1" customWidth="1"/>
    <col min="5371" max="5372" width="17" style="1" customWidth="1"/>
    <col min="5373" max="5382" width="18.5" style="1" customWidth="1"/>
    <col min="5383" max="5384" width="28.875" style="1" customWidth="1"/>
    <col min="5385" max="5385" width="22.625" style="1" customWidth="1"/>
    <col min="5386" max="5386" width="23.5" style="1" customWidth="1"/>
    <col min="5387" max="5617" width="11.5" style="1"/>
    <col min="5618" max="5618" width="15.5" style="1" customWidth="1"/>
    <col min="5619" max="5619" width="36.375" style="1" customWidth="1"/>
    <col min="5620" max="5624" width="18.5" style="1" customWidth="1"/>
    <col min="5625" max="5626" width="16.5" style="1" customWidth="1"/>
    <col min="5627" max="5628" width="17" style="1" customWidth="1"/>
    <col min="5629" max="5638" width="18.5" style="1" customWidth="1"/>
    <col min="5639" max="5640" width="28.875" style="1" customWidth="1"/>
    <col min="5641" max="5641" width="22.625" style="1" customWidth="1"/>
    <col min="5642" max="5642" width="23.5" style="1" customWidth="1"/>
    <col min="5643" max="5873" width="11.5" style="1"/>
    <col min="5874" max="5874" width="15.5" style="1" customWidth="1"/>
    <col min="5875" max="5875" width="36.375" style="1" customWidth="1"/>
    <col min="5876" max="5880" width="18.5" style="1" customWidth="1"/>
    <col min="5881" max="5882" width="16.5" style="1" customWidth="1"/>
    <col min="5883" max="5884" width="17" style="1" customWidth="1"/>
    <col min="5885" max="5894" width="18.5" style="1" customWidth="1"/>
    <col min="5895" max="5896" width="28.875" style="1" customWidth="1"/>
    <col min="5897" max="5897" width="22.625" style="1" customWidth="1"/>
    <col min="5898" max="5898" width="23.5" style="1" customWidth="1"/>
    <col min="5899" max="6129" width="11.5" style="1"/>
    <col min="6130" max="6130" width="15.5" style="1" customWidth="1"/>
    <col min="6131" max="6131" width="36.375" style="1" customWidth="1"/>
    <col min="6132" max="6136" width="18.5" style="1" customWidth="1"/>
    <col min="6137" max="6138" width="16.5" style="1" customWidth="1"/>
    <col min="6139" max="6140" width="17" style="1" customWidth="1"/>
    <col min="6141" max="6150" width="18.5" style="1" customWidth="1"/>
    <col min="6151" max="6152" width="28.875" style="1" customWidth="1"/>
    <col min="6153" max="6153" width="22.625" style="1" customWidth="1"/>
    <col min="6154" max="6154" width="23.5" style="1" customWidth="1"/>
    <col min="6155" max="6385" width="11.5" style="1"/>
    <col min="6386" max="6386" width="15.5" style="1" customWidth="1"/>
    <col min="6387" max="6387" width="36.375" style="1" customWidth="1"/>
    <col min="6388" max="6392" width="18.5" style="1" customWidth="1"/>
    <col min="6393" max="6394" width="16.5" style="1" customWidth="1"/>
    <col min="6395" max="6396" width="17" style="1" customWidth="1"/>
    <col min="6397" max="6406" width="18.5" style="1" customWidth="1"/>
    <col min="6407" max="6408" width="28.875" style="1" customWidth="1"/>
    <col min="6409" max="6409" width="22.625" style="1" customWidth="1"/>
    <col min="6410" max="6410" width="23.5" style="1" customWidth="1"/>
    <col min="6411" max="6641" width="11.5" style="1"/>
    <col min="6642" max="6642" width="15.5" style="1" customWidth="1"/>
    <col min="6643" max="6643" width="36.375" style="1" customWidth="1"/>
    <col min="6644" max="6648" width="18.5" style="1" customWidth="1"/>
    <col min="6649" max="6650" width="16.5" style="1" customWidth="1"/>
    <col min="6651" max="6652" width="17" style="1" customWidth="1"/>
    <col min="6653" max="6662" width="18.5" style="1" customWidth="1"/>
    <col min="6663" max="6664" width="28.875" style="1" customWidth="1"/>
    <col min="6665" max="6665" width="22.625" style="1" customWidth="1"/>
    <col min="6666" max="6666" width="23.5" style="1" customWidth="1"/>
    <col min="6667" max="6897" width="11.5" style="1"/>
    <col min="6898" max="6898" width="15.5" style="1" customWidth="1"/>
    <col min="6899" max="6899" width="36.375" style="1" customWidth="1"/>
    <col min="6900" max="6904" width="18.5" style="1" customWidth="1"/>
    <col min="6905" max="6906" width="16.5" style="1" customWidth="1"/>
    <col min="6907" max="6908" width="17" style="1" customWidth="1"/>
    <col min="6909" max="6918" width="18.5" style="1" customWidth="1"/>
    <col min="6919" max="6920" width="28.875" style="1" customWidth="1"/>
    <col min="6921" max="6921" width="22.625" style="1" customWidth="1"/>
    <col min="6922" max="6922" width="23.5" style="1" customWidth="1"/>
    <col min="6923" max="7153" width="11.5" style="1"/>
    <col min="7154" max="7154" width="15.5" style="1" customWidth="1"/>
    <col min="7155" max="7155" width="36.375" style="1" customWidth="1"/>
    <col min="7156" max="7160" width="18.5" style="1" customWidth="1"/>
    <col min="7161" max="7162" width="16.5" style="1" customWidth="1"/>
    <col min="7163" max="7164" width="17" style="1" customWidth="1"/>
    <col min="7165" max="7174" width="18.5" style="1" customWidth="1"/>
    <col min="7175" max="7176" width="28.875" style="1" customWidth="1"/>
    <col min="7177" max="7177" width="22.625" style="1" customWidth="1"/>
    <col min="7178" max="7178" width="23.5" style="1" customWidth="1"/>
    <col min="7179" max="7409" width="11.5" style="1"/>
    <col min="7410" max="7410" width="15.5" style="1" customWidth="1"/>
    <col min="7411" max="7411" width="36.375" style="1" customWidth="1"/>
    <col min="7412" max="7416" width="18.5" style="1" customWidth="1"/>
    <col min="7417" max="7418" width="16.5" style="1" customWidth="1"/>
    <col min="7419" max="7420" width="17" style="1" customWidth="1"/>
    <col min="7421" max="7430" width="18.5" style="1" customWidth="1"/>
    <col min="7431" max="7432" width="28.875" style="1" customWidth="1"/>
    <col min="7433" max="7433" width="22.625" style="1" customWidth="1"/>
    <col min="7434" max="7434" width="23.5" style="1" customWidth="1"/>
    <col min="7435" max="7665" width="11.5" style="1"/>
    <col min="7666" max="7666" width="15.5" style="1" customWidth="1"/>
    <col min="7667" max="7667" width="36.375" style="1" customWidth="1"/>
    <col min="7668" max="7672" width="18.5" style="1" customWidth="1"/>
    <col min="7673" max="7674" width="16.5" style="1" customWidth="1"/>
    <col min="7675" max="7676" width="17" style="1" customWidth="1"/>
    <col min="7677" max="7686" width="18.5" style="1" customWidth="1"/>
    <col min="7687" max="7688" width="28.875" style="1" customWidth="1"/>
    <col min="7689" max="7689" width="22.625" style="1" customWidth="1"/>
    <col min="7690" max="7690" width="23.5" style="1" customWidth="1"/>
    <col min="7691" max="7921" width="11.5" style="1"/>
    <col min="7922" max="7922" width="15.5" style="1" customWidth="1"/>
    <col min="7923" max="7923" width="36.375" style="1" customWidth="1"/>
    <col min="7924" max="7928" width="18.5" style="1" customWidth="1"/>
    <col min="7929" max="7930" width="16.5" style="1" customWidth="1"/>
    <col min="7931" max="7932" width="17" style="1" customWidth="1"/>
    <col min="7933" max="7942" width="18.5" style="1" customWidth="1"/>
    <col min="7943" max="7944" width="28.875" style="1" customWidth="1"/>
    <col min="7945" max="7945" width="22.625" style="1" customWidth="1"/>
    <col min="7946" max="7946" width="23.5" style="1" customWidth="1"/>
    <col min="7947" max="8177" width="11.5" style="1"/>
    <col min="8178" max="8178" width="15.5" style="1" customWidth="1"/>
    <col min="8179" max="8179" width="36.375" style="1" customWidth="1"/>
    <col min="8180" max="8184" width="18.5" style="1" customWidth="1"/>
    <col min="8185" max="8186" width="16.5" style="1" customWidth="1"/>
    <col min="8187" max="8188" width="17" style="1" customWidth="1"/>
    <col min="8189" max="8198" width="18.5" style="1" customWidth="1"/>
    <col min="8199" max="8200" width="28.875" style="1" customWidth="1"/>
    <col min="8201" max="8201" width="22.625" style="1" customWidth="1"/>
    <col min="8202" max="8202" width="23.5" style="1" customWidth="1"/>
    <col min="8203" max="8433" width="11.5" style="1"/>
    <col min="8434" max="8434" width="15.5" style="1" customWidth="1"/>
    <col min="8435" max="8435" width="36.375" style="1" customWidth="1"/>
    <col min="8436" max="8440" width="18.5" style="1" customWidth="1"/>
    <col min="8441" max="8442" width="16.5" style="1" customWidth="1"/>
    <col min="8443" max="8444" width="17" style="1" customWidth="1"/>
    <col min="8445" max="8454" width="18.5" style="1" customWidth="1"/>
    <col min="8455" max="8456" width="28.875" style="1" customWidth="1"/>
    <col min="8457" max="8457" width="22.625" style="1" customWidth="1"/>
    <col min="8458" max="8458" width="23.5" style="1" customWidth="1"/>
    <col min="8459" max="8689" width="11.5" style="1"/>
    <col min="8690" max="8690" width="15.5" style="1" customWidth="1"/>
    <col min="8691" max="8691" width="36.375" style="1" customWidth="1"/>
    <col min="8692" max="8696" width="18.5" style="1" customWidth="1"/>
    <col min="8697" max="8698" width="16.5" style="1" customWidth="1"/>
    <col min="8699" max="8700" width="17" style="1" customWidth="1"/>
    <col min="8701" max="8710" width="18.5" style="1" customWidth="1"/>
    <col min="8711" max="8712" width="28.875" style="1" customWidth="1"/>
    <col min="8713" max="8713" width="22.625" style="1" customWidth="1"/>
    <col min="8714" max="8714" width="23.5" style="1" customWidth="1"/>
    <col min="8715" max="8945" width="11.5" style="1"/>
    <col min="8946" max="8946" width="15.5" style="1" customWidth="1"/>
    <col min="8947" max="8947" width="36.375" style="1" customWidth="1"/>
    <col min="8948" max="8952" width="18.5" style="1" customWidth="1"/>
    <col min="8953" max="8954" width="16.5" style="1" customWidth="1"/>
    <col min="8955" max="8956" width="17" style="1" customWidth="1"/>
    <col min="8957" max="8966" width="18.5" style="1" customWidth="1"/>
    <col min="8967" max="8968" width="28.875" style="1" customWidth="1"/>
    <col min="8969" max="8969" width="22.625" style="1" customWidth="1"/>
    <col min="8970" max="8970" width="23.5" style="1" customWidth="1"/>
    <col min="8971" max="9201" width="11.5" style="1"/>
    <col min="9202" max="9202" width="15.5" style="1" customWidth="1"/>
    <col min="9203" max="9203" width="36.375" style="1" customWidth="1"/>
    <col min="9204" max="9208" width="18.5" style="1" customWidth="1"/>
    <col min="9209" max="9210" width="16.5" style="1" customWidth="1"/>
    <col min="9211" max="9212" width="17" style="1" customWidth="1"/>
    <col min="9213" max="9222" width="18.5" style="1" customWidth="1"/>
    <col min="9223" max="9224" width="28.875" style="1" customWidth="1"/>
    <col min="9225" max="9225" width="22.625" style="1" customWidth="1"/>
    <col min="9226" max="9226" width="23.5" style="1" customWidth="1"/>
    <col min="9227" max="9457" width="11.5" style="1"/>
    <col min="9458" max="9458" width="15.5" style="1" customWidth="1"/>
    <col min="9459" max="9459" width="36.375" style="1" customWidth="1"/>
    <col min="9460" max="9464" width="18.5" style="1" customWidth="1"/>
    <col min="9465" max="9466" width="16.5" style="1" customWidth="1"/>
    <col min="9467" max="9468" width="17" style="1" customWidth="1"/>
    <col min="9469" max="9478" width="18.5" style="1" customWidth="1"/>
    <col min="9479" max="9480" width="28.875" style="1" customWidth="1"/>
    <col min="9481" max="9481" width="22.625" style="1" customWidth="1"/>
    <col min="9482" max="9482" width="23.5" style="1" customWidth="1"/>
    <col min="9483" max="9713" width="11.5" style="1"/>
    <col min="9714" max="9714" width="15.5" style="1" customWidth="1"/>
    <col min="9715" max="9715" width="36.375" style="1" customWidth="1"/>
    <col min="9716" max="9720" width="18.5" style="1" customWidth="1"/>
    <col min="9721" max="9722" width="16.5" style="1" customWidth="1"/>
    <col min="9723" max="9724" width="17" style="1" customWidth="1"/>
    <col min="9725" max="9734" width="18.5" style="1" customWidth="1"/>
    <col min="9735" max="9736" width="28.875" style="1" customWidth="1"/>
    <col min="9737" max="9737" width="22.625" style="1" customWidth="1"/>
    <col min="9738" max="9738" width="23.5" style="1" customWidth="1"/>
    <col min="9739" max="9969" width="11.5" style="1"/>
    <col min="9970" max="9970" width="15.5" style="1" customWidth="1"/>
    <col min="9971" max="9971" width="36.375" style="1" customWidth="1"/>
    <col min="9972" max="9976" width="18.5" style="1" customWidth="1"/>
    <col min="9977" max="9978" width="16.5" style="1" customWidth="1"/>
    <col min="9979" max="9980" width="17" style="1" customWidth="1"/>
    <col min="9981" max="9990" width="18.5" style="1" customWidth="1"/>
    <col min="9991" max="9992" width="28.875" style="1" customWidth="1"/>
    <col min="9993" max="9993" width="22.625" style="1" customWidth="1"/>
    <col min="9994" max="9994" width="23.5" style="1" customWidth="1"/>
    <col min="9995" max="10225" width="11.5" style="1"/>
    <col min="10226" max="10226" width="15.5" style="1" customWidth="1"/>
    <col min="10227" max="10227" width="36.375" style="1" customWidth="1"/>
    <col min="10228" max="10232" width="18.5" style="1" customWidth="1"/>
    <col min="10233" max="10234" width="16.5" style="1" customWidth="1"/>
    <col min="10235" max="10236" width="17" style="1" customWidth="1"/>
    <col min="10237" max="10246" width="18.5" style="1" customWidth="1"/>
    <col min="10247" max="10248" width="28.875" style="1" customWidth="1"/>
    <col min="10249" max="10249" width="22.625" style="1" customWidth="1"/>
    <col min="10250" max="10250" width="23.5" style="1" customWidth="1"/>
    <col min="10251" max="10481" width="11.5" style="1"/>
    <col min="10482" max="10482" width="15.5" style="1" customWidth="1"/>
    <col min="10483" max="10483" width="36.375" style="1" customWidth="1"/>
    <col min="10484" max="10488" width="18.5" style="1" customWidth="1"/>
    <col min="10489" max="10490" width="16.5" style="1" customWidth="1"/>
    <col min="10491" max="10492" width="17" style="1" customWidth="1"/>
    <col min="10493" max="10502" width="18.5" style="1" customWidth="1"/>
    <col min="10503" max="10504" width="28.875" style="1" customWidth="1"/>
    <col min="10505" max="10505" width="22.625" style="1" customWidth="1"/>
    <col min="10506" max="10506" width="23.5" style="1" customWidth="1"/>
    <col min="10507" max="10737" width="11.5" style="1"/>
    <col min="10738" max="10738" width="15.5" style="1" customWidth="1"/>
    <col min="10739" max="10739" width="36.375" style="1" customWidth="1"/>
    <col min="10740" max="10744" width="18.5" style="1" customWidth="1"/>
    <col min="10745" max="10746" width="16.5" style="1" customWidth="1"/>
    <col min="10747" max="10748" width="17" style="1" customWidth="1"/>
    <col min="10749" max="10758" width="18.5" style="1" customWidth="1"/>
    <col min="10759" max="10760" width="28.875" style="1" customWidth="1"/>
    <col min="10761" max="10761" width="22.625" style="1" customWidth="1"/>
    <col min="10762" max="10762" width="23.5" style="1" customWidth="1"/>
    <col min="10763" max="10993" width="11.5" style="1"/>
    <col min="10994" max="10994" width="15.5" style="1" customWidth="1"/>
    <col min="10995" max="10995" width="36.375" style="1" customWidth="1"/>
    <col min="10996" max="11000" width="18.5" style="1" customWidth="1"/>
    <col min="11001" max="11002" width="16.5" style="1" customWidth="1"/>
    <col min="11003" max="11004" width="17" style="1" customWidth="1"/>
    <col min="11005" max="11014" width="18.5" style="1" customWidth="1"/>
    <col min="11015" max="11016" width="28.875" style="1" customWidth="1"/>
    <col min="11017" max="11017" width="22.625" style="1" customWidth="1"/>
    <col min="11018" max="11018" width="23.5" style="1" customWidth="1"/>
    <col min="11019" max="11249" width="11.5" style="1"/>
    <col min="11250" max="11250" width="15.5" style="1" customWidth="1"/>
    <col min="11251" max="11251" width="36.375" style="1" customWidth="1"/>
    <col min="11252" max="11256" width="18.5" style="1" customWidth="1"/>
    <col min="11257" max="11258" width="16.5" style="1" customWidth="1"/>
    <col min="11259" max="11260" width="17" style="1" customWidth="1"/>
    <col min="11261" max="11270" width="18.5" style="1" customWidth="1"/>
    <col min="11271" max="11272" width="28.875" style="1" customWidth="1"/>
    <col min="11273" max="11273" width="22.625" style="1" customWidth="1"/>
    <col min="11274" max="11274" width="23.5" style="1" customWidth="1"/>
    <col min="11275" max="11505" width="11.5" style="1"/>
    <col min="11506" max="11506" width="15.5" style="1" customWidth="1"/>
    <col min="11507" max="11507" width="36.375" style="1" customWidth="1"/>
    <col min="11508" max="11512" width="18.5" style="1" customWidth="1"/>
    <col min="11513" max="11514" width="16.5" style="1" customWidth="1"/>
    <col min="11515" max="11516" width="17" style="1" customWidth="1"/>
    <col min="11517" max="11526" width="18.5" style="1" customWidth="1"/>
    <col min="11527" max="11528" width="28.875" style="1" customWidth="1"/>
    <col min="11529" max="11529" width="22.625" style="1" customWidth="1"/>
    <col min="11530" max="11530" width="23.5" style="1" customWidth="1"/>
    <col min="11531" max="11761" width="11.5" style="1"/>
    <col min="11762" max="11762" width="15.5" style="1" customWidth="1"/>
    <col min="11763" max="11763" width="36.375" style="1" customWidth="1"/>
    <col min="11764" max="11768" width="18.5" style="1" customWidth="1"/>
    <col min="11769" max="11770" width="16.5" style="1" customWidth="1"/>
    <col min="11771" max="11772" width="17" style="1" customWidth="1"/>
    <col min="11773" max="11782" width="18.5" style="1" customWidth="1"/>
    <col min="11783" max="11784" width="28.875" style="1" customWidth="1"/>
    <col min="11785" max="11785" width="22.625" style="1" customWidth="1"/>
    <col min="11786" max="11786" width="23.5" style="1" customWidth="1"/>
    <col min="11787" max="12017" width="11.5" style="1"/>
    <col min="12018" max="12018" width="15.5" style="1" customWidth="1"/>
    <col min="12019" max="12019" width="36.375" style="1" customWidth="1"/>
    <col min="12020" max="12024" width="18.5" style="1" customWidth="1"/>
    <col min="12025" max="12026" width="16.5" style="1" customWidth="1"/>
    <col min="12027" max="12028" width="17" style="1" customWidth="1"/>
    <col min="12029" max="12038" width="18.5" style="1" customWidth="1"/>
    <col min="12039" max="12040" width="28.875" style="1" customWidth="1"/>
    <col min="12041" max="12041" width="22.625" style="1" customWidth="1"/>
    <col min="12042" max="12042" width="23.5" style="1" customWidth="1"/>
    <col min="12043" max="12273" width="11.5" style="1"/>
    <col min="12274" max="12274" width="15.5" style="1" customWidth="1"/>
    <col min="12275" max="12275" width="36.375" style="1" customWidth="1"/>
    <col min="12276" max="12280" width="18.5" style="1" customWidth="1"/>
    <col min="12281" max="12282" width="16.5" style="1" customWidth="1"/>
    <col min="12283" max="12284" width="17" style="1" customWidth="1"/>
    <col min="12285" max="12294" width="18.5" style="1" customWidth="1"/>
    <col min="12295" max="12296" width="28.875" style="1" customWidth="1"/>
    <col min="12297" max="12297" width="22.625" style="1" customWidth="1"/>
    <col min="12298" max="12298" width="23.5" style="1" customWidth="1"/>
    <col min="12299" max="12529" width="11.5" style="1"/>
    <col min="12530" max="12530" width="15.5" style="1" customWidth="1"/>
    <col min="12531" max="12531" width="36.375" style="1" customWidth="1"/>
    <col min="12532" max="12536" width="18.5" style="1" customWidth="1"/>
    <col min="12537" max="12538" width="16.5" style="1" customWidth="1"/>
    <col min="12539" max="12540" width="17" style="1" customWidth="1"/>
    <col min="12541" max="12550" width="18.5" style="1" customWidth="1"/>
    <col min="12551" max="12552" width="28.875" style="1" customWidth="1"/>
    <col min="12553" max="12553" width="22.625" style="1" customWidth="1"/>
    <col min="12554" max="12554" width="23.5" style="1" customWidth="1"/>
    <col min="12555" max="12785" width="11.5" style="1"/>
    <col min="12786" max="12786" width="15.5" style="1" customWidth="1"/>
    <col min="12787" max="12787" width="36.375" style="1" customWidth="1"/>
    <col min="12788" max="12792" width="18.5" style="1" customWidth="1"/>
    <col min="12793" max="12794" width="16.5" style="1" customWidth="1"/>
    <col min="12795" max="12796" width="17" style="1" customWidth="1"/>
    <col min="12797" max="12806" width="18.5" style="1" customWidth="1"/>
    <col min="12807" max="12808" width="28.875" style="1" customWidth="1"/>
    <col min="12809" max="12809" width="22.625" style="1" customWidth="1"/>
    <col min="12810" max="12810" width="23.5" style="1" customWidth="1"/>
    <col min="12811" max="13041" width="11.5" style="1"/>
    <col min="13042" max="13042" width="15.5" style="1" customWidth="1"/>
    <col min="13043" max="13043" width="36.375" style="1" customWidth="1"/>
    <col min="13044" max="13048" width="18.5" style="1" customWidth="1"/>
    <col min="13049" max="13050" width="16.5" style="1" customWidth="1"/>
    <col min="13051" max="13052" width="17" style="1" customWidth="1"/>
    <col min="13053" max="13062" width="18.5" style="1" customWidth="1"/>
    <col min="13063" max="13064" width="28.875" style="1" customWidth="1"/>
    <col min="13065" max="13065" width="22.625" style="1" customWidth="1"/>
    <col min="13066" max="13066" width="23.5" style="1" customWidth="1"/>
    <col min="13067" max="13297" width="11.5" style="1"/>
    <col min="13298" max="13298" width="15.5" style="1" customWidth="1"/>
    <col min="13299" max="13299" width="36.375" style="1" customWidth="1"/>
    <col min="13300" max="13304" width="18.5" style="1" customWidth="1"/>
    <col min="13305" max="13306" width="16.5" style="1" customWidth="1"/>
    <col min="13307" max="13308" width="17" style="1" customWidth="1"/>
    <col min="13309" max="13318" width="18.5" style="1" customWidth="1"/>
    <col min="13319" max="13320" width="28.875" style="1" customWidth="1"/>
    <col min="13321" max="13321" width="22.625" style="1" customWidth="1"/>
    <col min="13322" max="13322" width="23.5" style="1" customWidth="1"/>
    <col min="13323" max="13553" width="11.5" style="1"/>
    <col min="13554" max="13554" width="15.5" style="1" customWidth="1"/>
    <col min="13555" max="13555" width="36.375" style="1" customWidth="1"/>
    <col min="13556" max="13560" width="18.5" style="1" customWidth="1"/>
    <col min="13561" max="13562" width="16.5" style="1" customWidth="1"/>
    <col min="13563" max="13564" width="17" style="1" customWidth="1"/>
    <col min="13565" max="13574" width="18.5" style="1" customWidth="1"/>
    <col min="13575" max="13576" width="28.875" style="1" customWidth="1"/>
    <col min="13577" max="13577" width="22.625" style="1" customWidth="1"/>
    <col min="13578" max="13578" width="23.5" style="1" customWidth="1"/>
    <col min="13579" max="13809" width="11.5" style="1"/>
    <col min="13810" max="13810" width="15.5" style="1" customWidth="1"/>
    <col min="13811" max="13811" width="36.375" style="1" customWidth="1"/>
    <col min="13812" max="13816" width="18.5" style="1" customWidth="1"/>
    <col min="13817" max="13818" width="16.5" style="1" customWidth="1"/>
    <col min="13819" max="13820" width="17" style="1" customWidth="1"/>
    <col min="13821" max="13830" width="18.5" style="1" customWidth="1"/>
    <col min="13831" max="13832" width="28.875" style="1" customWidth="1"/>
    <col min="13833" max="13833" width="22.625" style="1" customWidth="1"/>
    <col min="13834" max="13834" width="23.5" style="1" customWidth="1"/>
    <col min="13835" max="14065" width="11.5" style="1"/>
    <col min="14066" max="14066" width="15.5" style="1" customWidth="1"/>
    <col min="14067" max="14067" width="36.375" style="1" customWidth="1"/>
    <col min="14068" max="14072" width="18.5" style="1" customWidth="1"/>
    <col min="14073" max="14074" width="16.5" style="1" customWidth="1"/>
    <col min="14075" max="14076" width="17" style="1" customWidth="1"/>
    <col min="14077" max="14086" width="18.5" style="1" customWidth="1"/>
    <col min="14087" max="14088" width="28.875" style="1" customWidth="1"/>
    <col min="14089" max="14089" width="22.625" style="1" customWidth="1"/>
    <col min="14090" max="14090" width="23.5" style="1" customWidth="1"/>
    <col min="14091" max="14321" width="11.5" style="1"/>
    <col min="14322" max="14322" width="15.5" style="1" customWidth="1"/>
    <col min="14323" max="14323" width="36.375" style="1" customWidth="1"/>
    <col min="14324" max="14328" width="18.5" style="1" customWidth="1"/>
    <col min="14329" max="14330" width="16.5" style="1" customWidth="1"/>
    <col min="14331" max="14332" width="17" style="1" customWidth="1"/>
    <col min="14333" max="14342" width="18.5" style="1" customWidth="1"/>
    <col min="14343" max="14344" width="28.875" style="1" customWidth="1"/>
    <col min="14345" max="14345" width="22.625" style="1" customWidth="1"/>
    <col min="14346" max="14346" width="23.5" style="1" customWidth="1"/>
    <col min="14347" max="14577" width="11.5" style="1"/>
    <col min="14578" max="14578" width="15.5" style="1" customWidth="1"/>
    <col min="14579" max="14579" width="36.375" style="1" customWidth="1"/>
    <col min="14580" max="14584" width="18.5" style="1" customWidth="1"/>
    <col min="14585" max="14586" width="16.5" style="1" customWidth="1"/>
    <col min="14587" max="14588" width="17" style="1" customWidth="1"/>
    <col min="14589" max="14598" width="18.5" style="1" customWidth="1"/>
    <col min="14599" max="14600" width="28.875" style="1" customWidth="1"/>
    <col min="14601" max="14601" width="22.625" style="1" customWidth="1"/>
    <col min="14602" max="14602" width="23.5" style="1" customWidth="1"/>
    <col min="14603" max="14833" width="11.5" style="1"/>
    <col min="14834" max="14834" width="15.5" style="1" customWidth="1"/>
    <col min="14835" max="14835" width="36.375" style="1" customWidth="1"/>
    <col min="14836" max="14840" width="18.5" style="1" customWidth="1"/>
    <col min="14841" max="14842" width="16.5" style="1" customWidth="1"/>
    <col min="14843" max="14844" width="17" style="1" customWidth="1"/>
    <col min="14845" max="14854" width="18.5" style="1" customWidth="1"/>
    <col min="14855" max="14856" width="28.875" style="1" customWidth="1"/>
    <col min="14857" max="14857" width="22.625" style="1" customWidth="1"/>
    <col min="14858" max="14858" width="23.5" style="1" customWidth="1"/>
    <col min="14859" max="15089" width="11.5" style="1"/>
    <col min="15090" max="15090" width="15.5" style="1" customWidth="1"/>
    <col min="15091" max="15091" width="36.375" style="1" customWidth="1"/>
    <col min="15092" max="15096" width="18.5" style="1" customWidth="1"/>
    <col min="15097" max="15098" width="16.5" style="1" customWidth="1"/>
    <col min="15099" max="15100" width="17" style="1" customWidth="1"/>
    <col min="15101" max="15110" width="18.5" style="1" customWidth="1"/>
    <col min="15111" max="15112" width="28.875" style="1" customWidth="1"/>
    <col min="15113" max="15113" width="22.625" style="1" customWidth="1"/>
    <col min="15114" max="15114" width="23.5" style="1" customWidth="1"/>
    <col min="15115" max="15345" width="11.5" style="1"/>
    <col min="15346" max="15346" width="15.5" style="1" customWidth="1"/>
    <col min="15347" max="15347" width="36.375" style="1" customWidth="1"/>
    <col min="15348" max="15352" width="18.5" style="1" customWidth="1"/>
    <col min="15353" max="15354" width="16.5" style="1" customWidth="1"/>
    <col min="15355" max="15356" width="17" style="1" customWidth="1"/>
    <col min="15357" max="15366" width="18.5" style="1" customWidth="1"/>
    <col min="15367" max="15368" width="28.875" style="1" customWidth="1"/>
    <col min="15369" max="15369" width="22.625" style="1" customWidth="1"/>
    <col min="15370" max="15370" width="23.5" style="1" customWidth="1"/>
    <col min="15371" max="15601" width="11.5" style="1"/>
    <col min="15602" max="15602" width="15.5" style="1" customWidth="1"/>
    <col min="15603" max="15603" width="36.375" style="1" customWidth="1"/>
    <col min="15604" max="15608" width="18.5" style="1" customWidth="1"/>
    <col min="15609" max="15610" width="16.5" style="1" customWidth="1"/>
    <col min="15611" max="15612" width="17" style="1" customWidth="1"/>
    <col min="15613" max="15622" width="18.5" style="1" customWidth="1"/>
    <col min="15623" max="15624" width="28.875" style="1" customWidth="1"/>
    <col min="15625" max="15625" width="22.625" style="1" customWidth="1"/>
    <col min="15626" max="15626" width="23.5" style="1" customWidth="1"/>
    <col min="15627" max="15857" width="11.5" style="1"/>
    <col min="15858" max="15858" width="15.5" style="1" customWidth="1"/>
    <col min="15859" max="15859" width="36.375" style="1" customWidth="1"/>
    <col min="15860" max="15864" width="18.5" style="1" customWidth="1"/>
    <col min="15865" max="15866" width="16.5" style="1" customWidth="1"/>
    <col min="15867" max="15868" width="17" style="1" customWidth="1"/>
    <col min="15869" max="15878" width="18.5" style="1" customWidth="1"/>
    <col min="15879" max="15880" width="28.875" style="1" customWidth="1"/>
    <col min="15881" max="15881" width="22.625" style="1" customWidth="1"/>
    <col min="15882" max="15882" width="23.5" style="1" customWidth="1"/>
    <col min="15883" max="16113" width="11.5" style="1"/>
    <col min="16114" max="16114" width="15.5" style="1" customWidth="1"/>
    <col min="16115" max="16115" width="36.375" style="1" customWidth="1"/>
    <col min="16116" max="16120" width="18.5" style="1" customWidth="1"/>
    <col min="16121" max="16122" width="16.5" style="1" customWidth="1"/>
    <col min="16123" max="16124" width="17" style="1" customWidth="1"/>
    <col min="16125" max="16134" width="18.5" style="1" customWidth="1"/>
    <col min="16135" max="16136" width="28.875" style="1" customWidth="1"/>
    <col min="16137" max="16137" width="22.625" style="1" customWidth="1"/>
    <col min="16138" max="16138" width="23.5" style="1" customWidth="1"/>
    <col min="16139" max="16384" width="11.5" style="1"/>
  </cols>
  <sheetData>
    <row r="2" spans="1:10" ht="3.75" customHeight="1" thickBot="1"/>
    <row r="3" spans="1:10">
      <c r="B3" s="121"/>
      <c r="C3" s="122"/>
      <c r="D3" s="122"/>
      <c r="E3" s="122"/>
      <c r="F3" s="122"/>
      <c r="G3" s="122"/>
      <c r="H3" s="122"/>
      <c r="I3" s="122"/>
      <c r="J3" s="122"/>
    </row>
    <row r="4" spans="1:10" ht="51.75" customHeight="1" thickBot="1">
      <c r="B4" s="123"/>
      <c r="C4" s="124"/>
      <c r="D4" s="124"/>
      <c r="E4" s="124"/>
      <c r="F4" s="124"/>
      <c r="G4" s="124"/>
      <c r="H4" s="124"/>
      <c r="I4" s="124"/>
      <c r="J4" s="124"/>
    </row>
    <row r="5" spans="1:10" ht="15" thickBot="1">
      <c r="B5" s="125"/>
      <c r="C5" s="126"/>
      <c r="D5" s="126"/>
      <c r="E5" s="126"/>
      <c r="F5" s="126"/>
      <c r="G5" s="126"/>
      <c r="H5" s="126"/>
      <c r="I5" s="126"/>
      <c r="J5" s="126"/>
    </row>
    <row r="6" spans="1:10" ht="15" customHeight="1">
      <c r="B6" s="82" t="s">
        <v>0</v>
      </c>
      <c r="C6" s="83"/>
      <c r="D6" s="83"/>
      <c r="E6" s="83"/>
      <c r="F6" s="83"/>
      <c r="G6" s="83"/>
      <c r="H6" s="83"/>
      <c r="I6" s="83"/>
      <c r="J6" s="83"/>
    </row>
    <row r="7" spans="1:10" ht="15" thickBot="1">
      <c r="B7" s="85"/>
      <c r="C7" s="86"/>
      <c r="D7" s="86"/>
      <c r="E7" s="86"/>
      <c r="F7" s="86"/>
      <c r="G7" s="86"/>
      <c r="H7" s="86"/>
      <c r="I7" s="86"/>
      <c r="J7" s="86"/>
    </row>
    <row r="8" spans="1:10" ht="15" customHeight="1" thickBot="1">
      <c r="B8" s="88" t="s">
        <v>54</v>
      </c>
      <c r="C8" s="89"/>
      <c r="D8" s="89"/>
      <c r="E8" s="89"/>
      <c r="F8" s="89"/>
      <c r="G8" s="89"/>
      <c r="H8" s="89"/>
      <c r="I8" s="89"/>
      <c r="J8" s="89"/>
    </row>
    <row r="9" spans="1:10" ht="39" customHeight="1" thickBot="1">
      <c r="B9" s="127" t="s">
        <v>51</v>
      </c>
      <c r="C9" s="128"/>
      <c r="D9" s="128"/>
      <c r="E9" s="128"/>
      <c r="F9" s="128"/>
      <c r="G9" s="128"/>
      <c r="H9" s="128"/>
      <c r="I9" s="128"/>
      <c r="J9" s="128"/>
    </row>
    <row r="10" spans="1:10" ht="63" customHeight="1">
      <c r="B10" s="118" t="s">
        <v>3</v>
      </c>
      <c r="C10" s="118" t="s">
        <v>4</v>
      </c>
      <c r="D10" s="118" t="s">
        <v>55</v>
      </c>
      <c r="E10" s="115" t="s">
        <v>56</v>
      </c>
      <c r="F10" s="118" t="s">
        <v>7</v>
      </c>
      <c r="G10" s="98" t="s">
        <v>8</v>
      </c>
      <c r="H10" s="49" t="s">
        <v>9</v>
      </c>
      <c r="I10" s="101" t="s">
        <v>10</v>
      </c>
      <c r="J10" s="95" t="s">
        <v>11</v>
      </c>
    </row>
    <row r="11" spans="1:10" ht="23.25" customHeight="1">
      <c r="B11" s="119"/>
      <c r="C11" s="119"/>
      <c r="D11" s="119"/>
      <c r="E11" s="116"/>
      <c r="F11" s="119"/>
      <c r="G11" s="99"/>
      <c r="H11" s="50"/>
      <c r="I11" s="102"/>
      <c r="J11" s="96"/>
    </row>
    <row r="12" spans="1:10" ht="6" customHeight="1" thickBot="1">
      <c r="B12" s="120"/>
      <c r="C12" s="120"/>
      <c r="D12" s="120"/>
      <c r="E12" s="117"/>
      <c r="F12" s="120"/>
      <c r="G12" s="100"/>
      <c r="H12" s="51"/>
      <c r="I12" s="103"/>
      <c r="J12" s="97"/>
    </row>
    <row r="13" spans="1:10" ht="51.75" customHeight="1">
      <c r="A13" s="3" t="e">
        <f>+#REF!-D13</f>
        <v>#REF!</v>
      </c>
      <c r="B13" s="108" t="s">
        <v>12</v>
      </c>
      <c r="C13" s="110" t="s">
        <v>13</v>
      </c>
      <c r="D13" s="5">
        <v>501</v>
      </c>
      <c r="E13" s="114">
        <f>SUM(D13:D14)</f>
        <v>995</v>
      </c>
      <c r="F13" s="4" t="s">
        <v>14</v>
      </c>
      <c r="G13" s="6">
        <v>0</v>
      </c>
      <c r="H13" s="7">
        <v>430</v>
      </c>
      <c r="I13" s="7">
        <v>71</v>
      </c>
      <c r="J13" s="7">
        <v>0</v>
      </c>
    </row>
    <row r="14" spans="1:10" ht="51.75" customHeight="1">
      <c r="A14" s="3" t="e">
        <f>+#REF!-D14</f>
        <v>#REF!</v>
      </c>
      <c r="B14" s="104"/>
      <c r="C14" s="105"/>
      <c r="D14" s="9">
        <v>494</v>
      </c>
      <c r="E14" s="113"/>
      <c r="F14" s="8" t="s">
        <v>15</v>
      </c>
      <c r="G14" s="10">
        <v>0</v>
      </c>
      <c r="H14" s="11">
        <v>443</v>
      </c>
      <c r="I14" s="11">
        <v>51</v>
      </c>
      <c r="J14" s="11">
        <v>0</v>
      </c>
    </row>
    <row r="15" spans="1:10" ht="51.75" customHeight="1">
      <c r="A15" s="3" t="e">
        <f>+#REF!-D15</f>
        <v>#REF!</v>
      </c>
      <c r="B15" s="104" t="s">
        <v>16</v>
      </c>
      <c r="C15" s="105" t="s">
        <v>13</v>
      </c>
      <c r="D15" s="11">
        <v>198</v>
      </c>
      <c r="E15" s="113">
        <f>SUM(D15:D16)</f>
        <v>345</v>
      </c>
      <c r="F15" s="8" t="s">
        <v>14</v>
      </c>
      <c r="G15" s="10">
        <v>0</v>
      </c>
      <c r="H15" s="11">
        <v>70</v>
      </c>
      <c r="I15" s="11">
        <v>128</v>
      </c>
      <c r="J15" s="11">
        <v>0</v>
      </c>
    </row>
    <row r="16" spans="1:10" ht="51.75" customHeight="1">
      <c r="A16" s="3" t="e">
        <f>+#REF!-D16</f>
        <v>#REF!</v>
      </c>
      <c r="B16" s="104"/>
      <c r="C16" s="105"/>
      <c r="D16" s="11">
        <v>147</v>
      </c>
      <c r="E16" s="113"/>
      <c r="F16" s="8" t="s">
        <v>15</v>
      </c>
      <c r="G16" s="10">
        <v>0</v>
      </c>
      <c r="H16" s="11">
        <v>77</v>
      </c>
      <c r="I16" s="11">
        <v>70</v>
      </c>
      <c r="J16" s="11">
        <v>0</v>
      </c>
    </row>
    <row r="17" spans="1:10" ht="51.75" customHeight="1">
      <c r="A17" s="3" t="e">
        <f>+#REF!-D17</f>
        <v>#REF!</v>
      </c>
      <c r="B17" s="104" t="s">
        <v>17</v>
      </c>
      <c r="C17" s="105" t="s">
        <v>13</v>
      </c>
      <c r="D17" s="11">
        <v>320</v>
      </c>
      <c r="E17" s="113">
        <f>SUM(D17:D18)</f>
        <v>602</v>
      </c>
      <c r="F17" s="8" t="s">
        <v>14</v>
      </c>
      <c r="G17" s="10">
        <v>0</v>
      </c>
      <c r="H17" s="11">
        <v>105</v>
      </c>
      <c r="I17" s="11">
        <v>212</v>
      </c>
      <c r="J17" s="11">
        <v>3</v>
      </c>
    </row>
    <row r="18" spans="1:10" ht="51.75" customHeight="1">
      <c r="A18" s="3" t="e">
        <f>+#REF!-D18</f>
        <v>#REF!</v>
      </c>
      <c r="B18" s="104"/>
      <c r="C18" s="105"/>
      <c r="D18" s="8">
        <v>282</v>
      </c>
      <c r="E18" s="113"/>
      <c r="F18" s="8" t="s">
        <v>15</v>
      </c>
      <c r="G18" s="10">
        <v>0</v>
      </c>
      <c r="H18" s="11">
        <v>116</v>
      </c>
      <c r="I18" s="11">
        <v>166</v>
      </c>
      <c r="J18" s="11">
        <v>0</v>
      </c>
    </row>
    <row r="19" spans="1:10" ht="51.75" customHeight="1">
      <c r="A19" s="3" t="e">
        <f>+#REF!-D19</f>
        <v>#REF!</v>
      </c>
      <c r="B19" s="104" t="s">
        <v>18</v>
      </c>
      <c r="C19" s="105" t="s">
        <v>13</v>
      </c>
      <c r="D19" s="8">
        <v>1010</v>
      </c>
      <c r="E19" s="113">
        <f>SUM(D19:D20)</f>
        <v>1747</v>
      </c>
      <c r="F19" s="8" t="s">
        <v>14</v>
      </c>
      <c r="G19" s="10">
        <v>0</v>
      </c>
      <c r="H19" s="11">
        <v>648</v>
      </c>
      <c r="I19" s="11">
        <v>360</v>
      </c>
      <c r="J19" s="11">
        <v>2</v>
      </c>
    </row>
    <row r="20" spans="1:10" ht="51.75" customHeight="1">
      <c r="A20" s="3" t="e">
        <f>+#REF!-D20</f>
        <v>#REF!</v>
      </c>
      <c r="B20" s="104"/>
      <c r="C20" s="105"/>
      <c r="D20" s="8">
        <v>737</v>
      </c>
      <c r="E20" s="113"/>
      <c r="F20" s="8" t="s">
        <v>15</v>
      </c>
      <c r="G20" s="10">
        <v>0</v>
      </c>
      <c r="H20" s="11">
        <v>580</v>
      </c>
      <c r="I20" s="11">
        <v>157</v>
      </c>
      <c r="J20" s="11">
        <v>0</v>
      </c>
    </row>
    <row r="21" spans="1:10" ht="51.75" customHeight="1">
      <c r="A21" s="3" t="e">
        <f>+#REF!-D21</f>
        <v>#REF!</v>
      </c>
      <c r="B21" s="104" t="s">
        <v>19</v>
      </c>
      <c r="C21" s="105" t="s">
        <v>13</v>
      </c>
      <c r="D21" s="8">
        <v>230</v>
      </c>
      <c r="E21" s="113">
        <f>SUM(D21:D22)</f>
        <v>500</v>
      </c>
      <c r="F21" s="8" t="s">
        <v>14</v>
      </c>
      <c r="G21" s="10">
        <v>0</v>
      </c>
      <c r="H21" s="11">
        <v>99</v>
      </c>
      <c r="I21" s="11">
        <v>131</v>
      </c>
      <c r="J21" s="11">
        <v>0</v>
      </c>
    </row>
    <row r="22" spans="1:10" ht="51.75" customHeight="1">
      <c r="A22" s="3" t="e">
        <f>+#REF!-D22</f>
        <v>#REF!</v>
      </c>
      <c r="B22" s="104"/>
      <c r="C22" s="105"/>
      <c r="D22" s="8">
        <v>270</v>
      </c>
      <c r="E22" s="113"/>
      <c r="F22" s="8" t="s">
        <v>15</v>
      </c>
      <c r="G22" s="10">
        <v>0</v>
      </c>
      <c r="H22" s="11">
        <v>153</v>
      </c>
      <c r="I22" s="11">
        <v>117</v>
      </c>
      <c r="J22" s="11">
        <v>0</v>
      </c>
    </row>
    <row r="23" spans="1:10" ht="51.75" customHeight="1">
      <c r="A23" s="3" t="e">
        <f>+#REF!-D23</f>
        <v>#REF!</v>
      </c>
      <c r="B23" s="104" t="s">
        <v>20</v>
      </c>
      <c r="C23" s="105" t="s">
        <v>13</v>
      </c>
      <c r="D23" s="8">
        <v>263</v>
      </c>
      <c r="E23" s="113">
        <f>SUM(D23:D24)</f>
        <v>521</v>
      </c>
      <c r="F23" s="8" t="s">
        <v>14</v>
      </c>
      <c r="G23" s="10">
        <v>0</v>
      </c>
      <c r="H23" s="11">
        <v>168</v>
      </c>
      <c r="I23" s="11">
        <v>95</v>
      </c>
      <c r="J23" s="11">
        <v>0</v>
      </c>
    </row>
    <row r="24" spans="1:10" ht="51.75" customHeight="1">
      <c r="A24" s="3" t="e">
        <f>+#REF!-D24</f>
        <v>#REF!</v>
      </c>
      <c r="B24" s="104"/>
      <c r="C24" s="105"/>
      <c r="D24" s="8">
        <v>258</v>
      </c>
      <c r="E24" s="113"/>
      <c r="F24" s="8" t="s">
        <v>15</v>
      </c>
      <c r="G24" s="10">
        <v>0</v>
      </c>
      <c r="H24" s="11">
        <v>160</v>
      </c>
      <c r="I24" s="11">
        <v>98</v>
      </c>
      <c r="J24" s="11">
        <v>0</v>
      </c>
    </row>
    <row r="25" spans="1:10" ht="51.75" customHeight="1">
      <c r="A25" s="3" t="e">
        <f>+#REF!-D25</f>
        <v>#REF!</v>
      </c>
      <c r="B25" s="104" t="s">
        <v>21</v>
      </c>
      <c r="C25" s="105" t="s">
        <v>13</v>
      </c>
      <c r="D25" s="8">
        <v>962</v>
      </c>
      <c r="E25" s="113">
        <f>SUM(D25:D26)</f>
        <v>1806</v>
      </c>
      <c r="F25" s="8" t="s">
        <v>14</v>
      </c>
      <c r="G25" s="10">
        <v>60</v>
      </c>
      <c r="H25" s="11">
        <v>449</v>
      </c>
      <c r="I25" s="11">
        <v>449</v>
      </c>
      <c r="J25" s="11">
        <v>4</v>
      </c>
    </row>
    <row r="26" spans="1:10" ht="51.75" customHeight="1">
      <c r="A26" s="3" t="e">
        <f>+#REF!-D26</f>
        <v>#REF!</v>
      </c>
      <c r="B26" s="104"/>
      <c r="C26" s="105"/>
      <c r="D26" s="8">
        <v>844</v>
      </c>
      <c r="E26" s="113"/>
      <c r="F26" s="8" t="s">
        <v>15</v>
      </c>
      <c r="G26" s="10">
        <v>46</v>
      </c>
      <c r="H26" s="11">
        <v>495</v>
      </c>
      <c r="I26" s="11">
        <v>302</v>
      </c>
      <c r="J26" s="11">
        <v>1</v>
      </c>
    </row>
    <row r="27" spans="1:10" ht="51.75" customHeight="1">
      <c r="A27" s="3" t="e">
        <f>+#REF!-D27</f>
        <v>#REF!</v>
      </c>
      <c r="B27" s="104" t="s">
        <v>22</v>
      </c>
      <c r="C27" s="105" t="s">
        <v>13</v>
      </c>
      <c r="D27" s="11">
        <v>0</v>
      </c>
      <c r="E27" s="113">
        <f>SUM(D27:D28)</f>
        <v>0</v>
      </c>
      <c r="F27" s="8" t="s">
        <v>14</v>
      </c>
      <c r="G27" s="10">
        <v>0</v>
      </c>
      <c r="H27" s="11">
        <v>0</v>
      </c>
      <c r="I27" s="11">
        <v>0</v>
      </c>
      <c r="J27" s="11">
        <v>0</v>
      </c>
    </row>
    <row r="28" spans="1:10" ht="51.75" customHeight="1">
      <c r="A28" s="3" t="e">
        <f>+#REF!-D28</f>
        <v>#REF!</v>
      </c>
      <c r="B28" s="104"/>
      <c r="C28" s="105"/>
      <c r="D28" s="8">
        <v>0</v>
      </c>
      <c r="E28" s="113"/>
      <c r="F28" s="8" t="s">
        <v>15</v>
      </c>
      <c r="G28" s="10">
        <v>0</v>
      </c>
      <c r="H28" s="11">
        <v>0</v>
      </c>
      <c r="I28" s="11">
        <v>0</v>
      </c>
      <c r="J28" s="11">
        <v>0</v>
      </c>
    </row>
    <row r="29" spans="1:10" ht="51.75" customHeight="1">
      <c r="A29" s="3" t="e">
        <f>+#REF!-D29</f>
        <v>#REF!</v>
      </c>
      <c r="B29" s="104" t="s">
        <v>23</v>
      </c>
      <c r="C29" s="105" t="s">
        <v>13</v>
      </c>
      <c r="D29" s="8">
        <v>143</v>
      </c>
      <c r="E29" s="113">
        <f>SUM(D29:D30)</f>
        <v>285</v>
      </c>
      <c r="F29" s="8" t="s">
        <v>14</v>
      </c>
      <c r="G29" s="10">
        <v>0</v>
      </c>
      <c r="H29" s="11">
        <v>8</v>
      </c>
      <c r="I29" s="11">
        <v>135</v>
      </c>
      <c r="J29" s="11">
        <v>0</v>
      </c>
    </row>
    <row r="30" spans="1:10" ht="51.75" customHeight="1">
      <c r="A30" s="3" t="e">
        <f>+#REF!-D30</f>
        <v>#REF!</v>
      </c>
      <c r="B30" s="104"/>
      <c r="C30" s="105"/>
      <c r="D30" s="8">
        <v>142</v>
      </c>
      <c r="E30" s="113"/>
      <c r="F30" s="8" t="s">
        <v>15</v>
      </c>
      <c r="G30" s="10">
        <v>0</v>
      </c>
      <c r="H30" s="11">
        <v>10</v>
      </c>
      <c r="I30" s="11">
        <v>132</v>
      </c>
      <c r="J30" s="11">
        <v>0</v>
      </c>
    </row>
    <row r="31" spans="1:10" ht="51.75" customHeight="1">
      <c r="A31" s="3" t="e">
        <f>+#REF!-D31</f>
        <v>#REF!</v>
      </c>
      <c r="B31" s="104" t="s">
        <v>24</v>
      </c>
      <c r="C31" s="105" t="s">
        <v>13</v>
      </c>
      <c r="D31" s="8">
        <v>2797</v>
      </c>
      <c r="E31" s="113">
        <f>SUM(D31:D32)</f>
        <v>5379</v>
      </c>
      <c r="F31" s="8" t="s">
        <v>14</v>
      </c>
      <c r="G31" s="10">
        <v>0</v>
      </c>
      <c r="H31" s="11">
        <v>1586</v>
      </c>
      <c r="I31" s="11">
        <v>1199</v>
      </c>
      <c r="J31" s="11">
        <v>12</v>
      </c>
    </row>
    <row r="32" spans="1:10" ht="51.75" customHeight="1">
      <c r="A32" s="3" t="e">
        <f>+#REF!-D32</f>
        <v>#REF!</v>
      </c>
      <c r="B32" s="104"/>
      <c r="C32" s="105"/>
      <c r="D32" s="8">
        <v>2582</v>
      </c>
      <c r="E32" s="113"/>
      <c r="F32" s="8" t="s">
        <v>15</v>
      </c>
      <c r="G32" s="10">
        <v>0</v>
      </c>
      <c r="H32" s="11">
        <v>1682</v>
      </c>
      <c r="I32" s="11">
        <v>897</v>
      </c>
      <c r="J32" s="11">
        <v>3</v>
      </c>
    </row>
    <row r="33" spans="1:10" ht="51.75" customHeight="1">
      <c r="A33" s="3" t="e">
        <f>+#REF!-D33</f>
        <v>#REF!</v>
      </c>
      <c r="B33" s="104" t="s">
        <v>25</v>
      </c>
      <c r="C33" s="105" t="s">
        <v>13</v>
      </c>
      <c r="D33" s="8">
        <v>1764</v>
      </c>
      <c r="E33" s="113">
        <f>SUM(D33:D34)</f>
        <v>3341</v>
      </c>
      <c r="F33" s="8" t="s">
        <v>14</v>
      </c>
      <c r="G33" s="10">
        <v>0</v>
      </c>
      <c r="H33" s="11">
        <v>1079</v>
      </c>
      <c r="I33" s="11">
        <v>678</v>
      </c>
      <c r="J33" s="11">
        <v>7</v>
      </c>
    </row>
    <row r="34" spans="1:10" ht="51.75" customHeight="1">
      <c r="A34" s="3" t="e">
        <f>+#REF!-D34</f>
        <v>#REF!</v>
      </c>
      <c r="B34" s="104"/>
      <c r="C34" s="105"/>
      <c r="D34" s="8">
        <v>1577</v>
      </c>
      <c r="E34" s="113"/>
      <c r="F34" s="8" t="s">
        <v>15</v>
      </c>
      <c r="G34" s="10">
        <v>0</v>
      </c>
      <c r="H34" s="11">
        <v>1020</v>
      </c>
      <c r="I34" s="11">
        <v>554</v>
      </c>
      <c r="J34" s="11">
        <v>3</v>
      </c>
    </row>
    <row r="35" spans="1:10" ht="51.75" customHeight="1">
      <c r="A35" s="3" t="e">
        <f>+#REF!-D35</f>
        <v>#REF!</v>
      </c>
      <c r="B35" s="104" t="s">
        <v>26</v>
      </c>
      <c r="C35" s="105" t="s">
        <v>13</v>
      </c>
      <c r="D35" s="8">
        <v>252</v>
      </c>
      <c r="E35" s="113">
        <f>SUM(D35:D36)</f>
        <v>432</v>
      </c>
      <c r="F35" s="8" t="s">
        <v>14</v>
      </c>
      <c r="G35" s="10">
        <v>0</v>
      </c>
      <c r="H35" s="11">
        <v>57</v>
      </c>
      <c r="I35" s="11">
        <v>104</v>
      </c>
      <c r="J35" s="11">
        <v>91</v>
      </c>
    </row>
    <row r="36" spans="1:10" ht="51.75" customHeight="1">
      <c r="A36" s="3" t="e">
        <f>+#REF!-D36</f>
        <v>#REF!</v>
      </c>
      <c r="B36" s="104"/>
      <c r="C36" s="105"/>
      <c r="D36" s="8">
        <v>180</v>
      </c>
      <c r="E36" s="113"/>
      <c r="F36" s="8" t="s">
        <v>15</v>
      </c>
      <c r="G36" s="10">
        <v>0</v>
      </c>
      <c r="H36" s="11">
        <v>59</v>
      </c>
      <c r="I36" s="11">
        <v>73</v>
      </c>
      <c r="J36" s="11">
        <v>48</v>
      </c>
    </row>
    <row r="37" spans="1:10" ht="51.75" customHeight="1">
      <c r="A37" s="3" t="e">
        <f>+#REF!-D37</f>
        <v>#REF!</v>
      </c>
      <c r="B37" s="104" t="s">
        <v>27</v>
      </c>
      <c r="C37" s="105" t="s">
        <v>13</v>
      </c>
      <c r="D37" s="8">
        <v>199</v>
      </c>
      <c r="E37" s="113">
        <f>SUM(D37:D38)</f>
        <v>429</v>
      </c>
      <c r="F37" s="8" t="s">
        <v>14</v>
      </c>
      <c r="G37" s="10">
        <v>0</v>
      </c>
      <c r="H37" s="11">
        <v>36</v>
      </c>
      <c r="I37" s="11">
        <v>163</v>
      </c>
      <c r="J37" s="11">
        <v>0</v>
      </c>
    </row>
    <row r="38" spans="1:10" ht="51.75" customHeight="1">
      <c r="A38" s="3" t="e">
        <f>+#REF!-D38</f>
        <v>#REF!</v>
      </c>
      <c r="B38" s="104"/>
      <c r="C38" s="105"/>
      <c r="D38" s="8">
        <v>230</v>
      </c>
      <c r="E38" s="113"/>
      <c r="F38" s="8" t="s">
        <v>15</v>
      </c>
      <c r="G38" s="10">
        <v>0</v>
      </c>
      <c r="H38" s="11">
        <v>41</v>
      </c>
      <c r="I38" s="11">
        <v>189</v>
      </c>
      <c r="J38" s="11">
        <v>0</v>
      </c>
    </row>
    <row r="39" spans="1:10" ht="51.75" customHeight="1">
      <c r="A39" s="3" t="e">
        <f>+#REF!-D39</f>
        <v>#REF!</v>
      </c>
      <c r="B39" s="104" t="s">
        <v>28</v>
      </c>
      <c r="C39" s="105" t="s">
        <v>13</v>
      </c>
      <c r="D39" s="8">
        <v>0</v>
      </c>
      <c r="E39" s="113">
        <f>SUM(D39:D40)</f>
        <v>0</v>
      </c>
      <c r="F39" s="8" t="s">
        <v>14</v>
      </c>
      <c r="G39" s="10">
        <v>0</v>
      </c>
      <c r="H39" s="11">
        <v>0</v>
      </c>
      <c r="I39" s="11">
        <v>0</v>
      </c>
      <c r="J39" s="11">
        <v>0</v>
      </c>
    </row>
    <row r="40" spans="1:10" ht="51.75" customHeight="1">
      <c r="A40" s="3" t="e">
        <f>+#REF!-D40</f>
        <v>#REF!</v>
      </c>
      <c r="B40" s="104"/>
      <c r="C40" s="105"/>
      <c r="D40" s="8">
        <v>0</v>
      </c>
      <c r="E40" s="113"/>
      <c r="F40" s="8" t="s">
        <v>15</v>
      </c>
      <c r="G40" s="10">
        <v>0</v>
      </c>
      <c r="H40" s="11">
        <v>0</v>
      </c>
      <c r="I40" s="11">
        <v>0</v>
      </c>
      <c r="J40" s="11">
        <v>0</v>
      </c>
    </row>
    <row r="41" spans="1:10" ht="51.75" customHeight="1">
      <c r="A41" s="3" t="e">
        <f>+#REF!-D41</f>
        <v>#REF!</v>
      </c>
      <c r="B41" s="104" t="s">
        <v>29</v>
      </c>
      <c r="C41" s="105" t="s">
        <v>13</v>
      </c>
      <c r="D41" s="8">
        <v>115</v>
      </c>
      <c r="E41" s="113">
        <f>SUM(D41:D42)</f>
        <v>210</v>
      </c>
      <c r="F41" s="8" t="s">
        <v>14</v>
      </c>
      <c r="G41" s="10">
        <v>0</v>
      </c>
      <c r="H41" s="11">
        <v>52</v>
      </c>
      <c r="I41" s="11">
        <v>63</v>
      </c>
      <c r="J41" s="11">
        <v>0</v>
      </c>
    </row>
    <row r="42" spans="1:10" ht="51.75" customHeight="1">
      <c r="A42" s="3" t="e">
        <f>+#REF!-D42</f>
        <v>#REF!</v>
      </c>
      <c r="B42" s="104"/>
      <c r="C42" s="105"/>
      <c r="D42" s="8">
        <v>95</v>
      </c>
      <c r="E42" s="113"/>
      <c r="F42" s="8" t="s">
        <v>15</v>
      </c>
      <c r="G42" s="10">
        <v>0</v>
      </c>
      <c r="H42" s="11">
        <v>54</v>
      </c>
      <c r="I42" s="11">
        <v>41</v>
      </c>
      <c r="J42" s="11">
        <v>0</v>
      </c>
    </row>
    <row r="43" spans="1:10" ht="51.75" customHeight="1">
      <c r="A43" s="3" t="e">
        <f>+#REF!-D43</f>
        <v>#REF!</v>
      </c>
      <c r="B43" s="104" t="s">
        <v>30</v>
      </c>
      <c r="C43" s="105" t="s">
        <v>13</v>
      </c>
      <c r="D43" s="8">
        <v>188</v>
      </c>
      <c r="E43" s="113">
        <f>SUM(D43:D44)</f>
        <v>379</v>
      </c>
      <c r="F43" s="8" t="s">
        <v>14</v>
      </c>
      <c r="G43" s="10">
        <v>0</v>
      </c>
      <c r="H43" s="11">
        <v>130</v>
      </c>
      <c r="I43" s="11">
        <v>58</v>
      </c>
      <c r="J43" s="11">
        <v>0</v>
      </c>
    </row>
    <row r="44" spans="1:10" ht="51.75" customHeight="1">
      <c r="A44" s="3" t="e">
        <f>+#REF!-D44</f>
        <v>#REF!</v>
      </c>
      <c r="B44" s="104"/>
      <c r="C44" s="105"/>
      <c r="D44" s="8">
        <v>191</v>
      </c>
      <c r="E44" s="113"/>
      <c r="F44" s="8" t="s">
        <v>15</v>
      </c>
      <c r="G44" s="10">
        <v>0</v>
      </c>
      <c r="H44" s="11">
        <v>123</v>
      </c>
      <c r="I44" s="11">
        <v>68</v>
      </c>
      <c r="J44" s="11">
        <v>0</v>
      </c>
    </row>
    <row r="45" spans="1:10" ht="51.75" customHeight="1">
      <c r="A45" s="3" t="e">
        <f>+#REF!-D45</f>
        <v>#REF!</v>
      </c>
      <c r="B45" s="104" t="s">
        <v>31</v>
      </c>
      <c r="C45" s="105" t="s">
        <v>13</v>
      </c>
      <c r="D45" s="8">
        <v>59</v>
      </c>
      <c r="E45" s="113">
        <f>SUM(D45:D46)</f>
        <v>117</v>
      </c>
      <c r="F45" s="8" t="s">
        <v>14</v>
      </c>
      <c r="G45" s="10">
        <v>0</v>
      </c>
      <c r="H45" s="11">
        <v>5</v>
      </c>
      <c r="I45" s="11">
        <v>52</v>
      </c>
      <c r="J45" s="11">
        <v>2</v>
      </c>
    </row>
    <row r="46" spans="1:10" ht="51.75" customHeight="1">
      <c r="A46" s="3" t="e">
        <f>+#REF!-D46</f>
        <v>#REF!</v>
      </c>
      <c r="B46" s="104"/>
      <c r="C46" s="105"/>
      <c r="D46" s="8">
        <v>58</v>
      </c>
      <c r="E46" s="113"/>
      <c r="F46" s="8" t="s">
        <v>15</v>
      </c>
      <c r="G46" s="10">
        <v>0</v>
      </c>
      <c r="H46" s="11">
        <v>10</v>
      </c>
      <c r="I46" s="11">
        <v>48</v>
      </c>
      <c r="J46" s="11">
        <v>0</v>
      </c>
    </row>
    <row r="47" spans="1:10" ht="51.75" customHeight="1">
      <c r="A47" s="3" t="e">
        <f>+#REF!-D47</f>
        <v>#REF!</v>
      </c>
      <c r="B47" s="104" t="s">
        <v>32</v>
      </c>
      <c r="C47" s="105" t="s">
        <v>13</v>
      </c>
      <c r="D47" s="8">
        <v>485</v>
      </c>
      <c r="E47" s="113">
        <f>SUM(D47:D48)</f>
        <v>941</v>
      </c>
      <c r="F47" s="8" t="s">
        <v>14</v>
      </c>
      <c r="G47" s="10">
        <v>0</v>
      </c>
      <c r="H47" s="11">
        <v>123</v>
      </c>
      <c r="I47" s="11">
        <v>361</v>
      </c>
      <c r="J47" s="11">
        <v>1</v>
      </c>
    </row>
    <row r="48" spans="1:10" ht="51.75" customHeight="1">
      <c r="A48" s="3" t="e">
        <f>+#REF!-D48</f>
        <v>#REF!</v>
      </c>
      <c r="B48" s="104"/>
      <c r="C48" s="105"/>
      <c r="D48" s="8">
        <v>456</v>
      </c>
      <c r="E48" s="113"/>
      <c r="F48" s="8" t="s">
        <v>15</v>
      </c>
      <c r="G48" s="10">
        <v>0</v>
      </c>
      <c r="H48" s="11">
        <v>115</v>
      </c>
      <c r="I48" s="11">
        <v>338</v>
      </c>
      <c r="J48" s="11">
        <v>3</v>
      </c>
    </row>
    <row r="49" spans="1:10" ht="51.75" customHeight="1">
      <c r="A49" s="3" t="e">
        <f>+#REF!-D49</f>
        <v>#REF!</v>
      </c>
      <c r="B49" s="104" t="s">
        <v>33</v>
      </c>
      <c r="C49" s="105" t="s">
        <v>13</v>
      </c>
      <c r="D49" s="8">
        <v>1158</v>
      </c>
      <c r="E49" s="113">
        <f>SUM(D49:D50)</f>
        <v>2384</v>
      </c>
      <c r="F49" s="8" t="s">
        <v>14</v>
      </c>
      <c r="G49" s="10">
        <v>1</v>
      </c>
      <c r="H49" s="11">
        <v>645</v>
      </c>
      <c r="I49" s="11">
        <v>504</v>
      </c>
      <c r="J49" s="11">
        <v>8</v>
      </c>
    </row>
    <row r="50" spans="1:10" ht="51.75" customHeight="1">
      <c r="A50" s="3" t="e">
        <f>+#REF!-D50</f>
        <v>#REF!</v>
      </c>
      <c r="B50" s="104"/>
      <c r="C50" s="105"/>
      <c r="D50" s="8">
        <v>1226</v>
      </c>
      <c r="E50" s="113"/>
      <c r="F50" s="8" t="s">
        <v>15</v>
      </c>
      <c r="G50" s="10">
        <v>0</v>
      </c>
      <c r="H50" s="11">
        <v>630</v>
      </c>
      <c r="I50" s="11">
        <v>595</v>
      </c>
      <c r="J50" s="11">
        <v>1</v>
      </c>
    </row>
    <row r="51" spans="1:10" ht="51.75" customHeight="1">
      <c r="A51" s="3" t="e">
        <f>+#REF!-D51</f>
        <v>#REF!</v>
      </c>
      <c r="B51" s="107" t="s">
        <v>34</v>
      </c>
      <c r="C51" s="109" t="s">
        <v>13</v>
      </c>
      <c r="D51" s="8"/>
      <c r="E51" s="111">
        <f>SUM(D51:D52)</f>
        <v>0</v>
      </c>
      <c r="F51" s="8" t="s">
        <v>14</v>
      </c>
      <c r="G51" s="11"/>
      <c r="H51" s="11"/>
      <c r="I51" s="11"/>
      <c r="J51" s="11"/>
    </row>
    <row r="52" spans="1:10" ht="51.75" customHeight="1">
      <c r="A52" s="3" t="e">
        <f>+#REF!-D52</f>
        <v>#REF!</v>
      </c>
      <c r="B52" s="108"/>
      <c r="C52" s="110"/>
      <c r="D52" s="8"/>
      <c r="E52" s="112"/>
      <c r="F52" s="8" t="s">
        <v>15</v>
      </c>
      <c r="G52" s="11"/>
      <c r="H52" s="11"/>
      <c r="I52" s="11"/>
      <c r="J52" s="11"/>
    </row>
    <row r="53" spans="1:10" ht="45" customHeight="1">
      <c r="B53" s="104" t="s">
        <v>57</v>
      </c>
      <c r="C53" s="105" t="s">
        <v>13</v>
      </c>
      <c r="D53" s="8">
        <v>10876</v>
      </c>
      <c r="E53" s="106">
        <v>20368</v>
      </c>
      <c r="F53" s="8" t="s">
        <v>14</v>
      </c>
      <c r="G53" s="8">
        <v>0</v>
      </c>
      <c r="H53" s="8">
        <v>5601</v>
      </c>
      <c r="I53" s="8">
        <v>5236</v>
      </c>
      <c r="J53" s="8">
        <v>39</v>
      </c>
    </row>
    <row r="54" spans="1:10" ht="30.95" customHeight="1" thickBot="1">
      <c r="B54" s="104"/>
      <c r="C54" s="105"/>
      <c r="D54" s="8">
        <v>9492</v>
      </c>
      <c r="E54" s="106"/>
      <c r="F54" s="8" t="s">
        <v>15</v>
      </c>
      <c r="G54" s="8">
        <v>3</v>
      </c>
      <c r="H54" s="8">
        <v>5207</v>
      </c>
      <c r="I54" s="8">
        <v>4268</v>
      </c>
      <c r="J54" s="8">
        <v>14</v>
      </c>
    </row>
    <row r="55" spans="1:10" ht="15" thickBot="1">
      <c r="B55" s="38" t="s">
        <v>35</v>
      </c>
      <c r="C55" s="38"/>
      <c r="D55" s="37">
        <f>SUM(D15:D54)</f>
        <v>39786</v>
      </c>
      <c r="E55" s="37">
        <f>SUM(E15:E54)</f>
        <v>39786</v>
      </c>
      <c r="F55" s="31"/>
      <c r="G55" s="31">
        <f>SUM(G15:G54)</f>
        <v>110</v>
      </c>
      <c r="H55" s="31">
        <f>SUM(H15:H54)</f>
        <v>21393</v>
      </c>
      <c r="I55" s="31">
        <f>SUM(I15:I54)</f>
        <v>18041</v>
      </c>
      <c r="J55" s="31">
        <f>SUM(J15:J54)</f>
        <v>242</v>
      </c>
    </row>
    <row r="56" spans="1:10" ht="25.5" customHeight="1" thickBot="1">
      <c r="B56" s="38"/>
      <c r="C56" s="38"/>
      <c r="D56" s="37"/>
      <c r="E56" s="37"/>
      <c r="F56" s="32" t="s">
        <v>36</v>
      </c>
      <c r="G56" s="32">
        <f>+G15+G17+G19+G21+G23+G25+G27+G29+G31+G33+G35+G37+G39+G41+G43+G45+G47+G49+G51+G53</f>
        <v>61</v>
      </c>
      <c r="H56" s="32">
        <f>+H15+H17+H19+H21+H23+H25+H27+H29+H31+H33+H35+H37+H39+H41+H43+H45+H47+H49+H51+H53</f>
        <v>10861</v>
      </c>
      <c r="I56" s="32">
        <f>+I15+I17+I19+I21+I23+I25+I27+I29+I31+I33+I35+I37+I39+I41+I43+I45+I47+I49+I51+I53</f>
        <v>9928</v>
      </c>
      <c r="J56" s="32">
        <f>+J15+J17+J19++J21+J23+J25+J27+J29+J31+J33+J35+J37+J39+J41+J43+J45+J47+J49+J51+J53</f>
        <v>169</v>
      </c>
    </row>
    <row r="57" spans="1:10" s="12" customFormat="1" ht="15" thickBot="1">
      <c r="B57" s="38"/>
      <c r="C57" s="38"/>
      <c r="D57" s="37"/>
      <c r="E57" s="37"/>
      <c r="F57" s="32" t="s">
        <v>37</v>
      </c>
      <c r="G57" s="32">
        <f>+G16+G18+G20+G22+G24+G26+G28+G30+G32+G34+G36+G38+G40+G42+G44+G46+G48+G50+G52+G54</f>
        <v>49</v>
      </c>
      <c r="H57" s="32">
        <f>+H16+H18+H20+H22+H24+H26+H28+H30+H32+H34+H36+H38+H40+H42+H44+H46+H48+H50+H52+H54</f>
        <v>10532</v>
      </c>
      <c r="I57" s="32">
        <f>+I16+I18+I20+I22+I24+I26+I28+I30+I32+I34+I36+I38+I40+I42+I44+I46+I48+I50+I52+I54</f>
        <v>8113</v>
      </c>
      <c r="J57" s="32">
        <f>+J16+J18+J20+J22+J24+J26+J28+J30+J32+J34+J36+J38+J40+J42+J44+J46+J48+J50+J52+J54</f>
        <v>73</v>
      </c>
    </row>
  </sheetData>
  <mergeCells count="80">
    <mergeCell ref="E10:E12"/>
    <mergeCell ref="F10:F12"/>
    <mergeCell ref="B3:J4"/>
    <mergeCell ref="B5:J5"/>
    <mergeCell ref="B6:J7"/>
    <mergeCell ref="B8:J8"/>
    <mergeCell ref="B9:J9"/>
    <mergeCell ref="B10:B12"/>
    <mergeCell ref="C10:C12"/>
    <mergeCell ref="D10:D12"/>
    <mergeCell ref="B15:B16"/>
    <mergeCell ref="C15:C16"/>
    <mergeCell ref="E15:E16"/>
    <mergeCell ref="B13:B14"/>
    <mergeCell ref="C13:C14"/>
    <mergeCell ref="E13:E14"/>
    <mergeCell ref="B19:B20"/>
    <mergeCell ref="C19:C20"/>
    <mergeCell ref="E19:E20"/>
    <mergeCell ref="B17:B18"/>
    <mergeCell ref="C17:C18"/>
    <mergeCell ref="E17:E18"/>
    <mergeCell ref="B23:B24"/>
    <mergeCell ref="C23:C24"/>
    <mergeCell ref="E23:E24"/>
    <mergeCell ref="B21:B22"/>
    <mergeCell ref="C21:C22"/>
    <mergeCell ref="E21:E22"/>
    <mergeCell ref="B27:B28"/>
    <mergeCell ref="C27:C28"/>
    <mergeCell ref="E27:E28"/>
    <mergeCell ref="B25:B26"/>
    <mergeCell ref="C25:C26"/>
    <mergeCell ref="E25:E26"/>
    <mergeCell ref="B31:B32"/>
    <mergeCell ref="C31:C32"/>
    <mergeCell ref="E31:E32"/>
    <mergeCell ref="B29:B30"/>
    <mergeCell ref="C29:C30"/>
    <mergeCell ref="E29:E30"/>
    <mergeCell ref="B35:B36"/>
    <mergeCell ref="C35:C36"/>
    <mergeCell ref="E35:E36"/>
    <mergeCell ref="B33:B34"/>
    <mergeCell ref="C33:C34"/>
    <mergeCell ref="E33:E34"/>
    <mergeCell ref="B39:B40"/>
    <mergeCell ref="C39:C40"/>
    <mergeCell ref="E39:E40"/>
    <mergeCell ref="B37:B38"/>
    <mergeCell ref="C37:C38"/>
    <mergeCell ref="E37:E38"/>
    <mergeCell ref="B43:B44"/>
    <mergeCell ref="C43:C44"/>
    <mergeCell ref="E43:E44"/>
    <mergeCell ref="B41:B42"/>
    <mergeCell ref="C41:C42"/>
    <mergeCell ref="E41:E42"/>
    <mergeCell ref="B47:B48"/>
    <mergeCell ref="C47:C48"/>
    <mergeCell ref="E47:E48"/>
    <mergeCell ref="B45:B46"/>
    <mergeCell ref="C45:C46"/>
    <mergeCell ref="E45:E46"/>
    <mergeCell ref="J10:J12"/>
    <mergeCell ref="B55:C57"/>
    <mergeCell ref="D55:D57"/>
    <mergeCell ref="E55:E57"/>
    <mergeCell ref="G10:G12"/>
    <mergeCell ref="H10:H12"/>
    <mergeCell ref="I10:I12"/>
    <mergeCell ref="B53:B54"/>
    <mergeCell ref="C53:C54"/>
    <mergeCell ref="E53:E54"/>
    <mergeCell ref="B51:B52"/>
    <mergeCell ref="C51:C52"/>
    <mergeCell ref="E51:E52"/>
    <mergeCell ref="B49:B50"/>
    <mergeCell ref="C49:C50"/>
    <mergeCell ref="E49:E50"/>
  </mergeCells>
  <dataValidations count="1">
    <dataValidation type="list" allowBlank="1" showInputMessage="1" showErrorMessage="1" sqref="JA13:JB54 SW13:SX54 ACS13:ACT54 AMO13:AMP54 AWK13:AWL54 BGG13:BGH54 BQC13:BQD54 BZY13:BZZ54 CJU13:CJV54 CTQ13:CTR54 DDM13:DDN54 DNI13:DNJ54 DXE13:DXF54 EHA13:EHB54 EQW13:EQX54 FAS13:FAT54 FKO13:FKP54 FUK13:FUL54 GEG13:GEH54 GOC13:GOD54 GXY13:GXZ54 HHU13:HHV54 HRQ13:HRR54 IBM13:IBN54 ILI13:ILJ54 IVE13:IVF54 JFA13:JFB54 JOW13:JOX54 JYS13:JYT54 KIO13:KIP54 KSK13:KSL54 LCG13:LCH54 LMC13:LMD54 LVY13:LVZ54 MFU13:MFV54 MPQ13:MPR54 MZM13:MZN54 NJI13:NJJ54 NTE13:NTF54 ODA13:ODB54 OMW13:OMX54 OWS13:OWT54 PGO13:PGP54 PQK13:PQL54 QAG13:QAH54 QKC13:QKD54 QTY13:QTZ54 RDU13:RDV54 RNQ13:RNR54 RXM13:RXN54 SHI13:SHJ54 SRE13:SRF54 TBA13:TBB54 TKW13:TKX54 TUS13:TUT54 UEO13:UEP54 UOK13:UOL54 UYG13:UYH54 VIC13:VID54 VRY13:VRZ54 WBU13:WBV54 WLQ13:WLR54 WVM13:WVN54 JA65547:JB65590 SW65547:SX65590 ACS65547:ACT65590 AMO65547:AMP65590 AWK65547:AWL65590 BGG65547:BGH65590 BQC65547:BQD65590 BZY65547:BZZ65590 CJU65547:CJV65590 CTQ65547:CTR65590 DDM65547:DDN65590 DNI65547:DNJ65590 DXE65547:DXF65590 EHA65547:EHB65590 EQW65547:EQX65590 FAS65547:FAT65590 FKO65547:FKP65590 FUK65547:FUL65590 GEG65547:GEH65590 GOC65547:GOD65590 GXY65547:GXZ65590 HHU65547:HHV65590 HRQ65547:HRR65590 IBM65547:IBN65590 ILI65547:ILJ65590 IVE65547:IVF65590 JFA65547:JFB65590 JOW65547:JOX65590 JYS65547:JYT65590 KIO65547:KIP65590 KSK65547:KSL65590 LCG65547:LCH65590 LMC65547:LMD65590 LVY65547:LVZ65590 MFU65547:MFV65590 MPQ65547:MPR65590 MZM65547:MZN65590 NJI65547:NJJ65590 NTE65547:NTF65590 ODA65547:ODB65590 OMW65547:OMX65590 OWS65547:OWT65590 PGO65547:PGP65590 PQK65547:PQL65590 QAG65547:QAH65590 QKC65547:QKD65590 QTY65547:QTZ65590 RDU65547:RDV65590 RNQ65547:RNR65590 RXM65547:RXN65590 SHI65547:SHJ65590 SRE65547:SRF65590 TBA65547:TBB65590 TKW65547:TKX65590 TUS65547:TUT65590 UEO65547:UEP65590 UOK65547:UOL65590 UYG65547:UYH65590 VIC65547:VID65590 VRY65547:VRZ65590 WBU65547:WBV65590 WLQ65547:WLR65590 WVM65547:WVN65590 JA131083:JB131126 SW131083:SX131126 ACS131083:ACT131126 AMO131083:AMP131126 AWK131083:AWL131126 BGG131083:BGH131126 BQC131083:BQD131126 BZY131083:BZZ131126 CJU131083:CJV131126 CTQ131083:CTR131126 DDM131083:DDN131126 DNI131083:DNJ131126 DXE131083:DXF131126 EHA131083:EHB131126 EQW131083:EQX131126 FAS131083:FAT131126 FKO131083:FKP131126 FUK131083:FUL131126 GEG131083:GEH131126 GOC131083:GOD131126 GXY131083:GXZ131126 HHU131083:HHV131126 HRQ131083:HRR131126 IBM131083:IBN131126 ILI131083:ILJ131126 IVE131083:IVF131126 JFA131083:JFB131126 JOW131083:JOX131126 JYS131083:JYT131126 KIO131083:KIP131126 KSK131083:KSL131126 LCG131083:LCH131126 LMC131083:LMD131126 LVY131083:LVZ131126 MFU131083:MFV131126 MPQ131083:MPR131126 MZM131083:MZN131126 NJI131083:NJJ131126 NTE131083:NTF131126 ODA131083:ODB131126 OMW131083:OMX131126 OWS131083:OWT131126 PGO131083:PGP131126 PQK131083:PQL131126 QAG131083:QAH131126 QKC131083:QKD131126 QTY131083:QTZ131126 RDU131083:RDV131126 RNQ131083:RNR131126 RXM131083:RXN131126 SHI131083:SHJ131126 SRE131083:SRF131126 TBA131083:TBB131126 TKW131083:TKX131126 TUS131083:TUT131126 UEO131083:UEP131126 UOK131083:UOL131126 UYG131083:UYH131126 VIC131083:VID131126 VRY131083:VRZ131126 WBU131083:WBV131126 WLQ131083:WLR131126 WVM131083:WVN131126 JA196619:JB196662 SW196619:SX196662 ACS196619:ACT196662 AMO196619:AMP196662 AWK196619:AWL196662 BGG196619:BGH196662 BQC196619:BQD196662 BZY196619:BZZ196662 CJU196619:CJV196662 CTQ196619:CTR196662 DDM196619:DDN196662 DNI196619:DNJ196662 DXE196619:DXF196662 EHA196619:EHB196662 EQW196619:EQX196662 FAS196619:FAT196662 FKO196619:FKP196662 FUK196619:FUL196662 GEG196619:GEH196662 GOC196619:GOD196662 GXY196619:GXZ196662 HHU196619:HHV196662 HRQ196619:HRR196662 IBM196619:IBN196662 ILI196619:ILJ196662 IVE196619:IVF196662 JFA196619:JFB196662 JOW196619:JOX196662 JYS196619:JYT196662 KIO196619:KIP196662 KSK196619:KSL196662 LCG196619:LCH196662 LMC196619:LMD196662 LVY196619:LVZ196662 MFU196619:MFV196662 MPQ196619:MPR196662 MZM196619:MZN196662 NJI196619:NJJ196662 NTE196619:NTF196662 ODA196619:ODB196662 OMW196619:OMX196662 OWS196619:OWT196662 PGO196619:PGP196662 PQK196619:PQL196662 QAG196619:QAH196662 QKC196619:QKD196662 QTY196619:QTZ196662 RDU196619:RDV196662 RNQ196619:RNR196662 RXM196619:RXN196662 SHI196619:SHJ196662 SRE196619:SRF196662 TBA196619:TBB196662 TKW196619:TKX196662 TUS196619:TUT196662 UEO196619:UEP196662 UOK196619:UOL196662 UYG196619:UYH196662 VIC196619:VID196662 VRY196619:VRZ196662 WBU196619:WBV196662 WLQ196619:WLR196662 WVM196619:WVN196662 JA262155:JB262198 SW262155:SX262198 ACS262155:ACT262198 AMO262155:AMP262198 AWK262155:AWL262198 BGG262155:BGH262198 BQC262155:BQD262198 BZY262155:BZZ262198 CJU262155:CJV262198 CTQ262155:CTR262198 DDM262155:DDN262198 DNI262155:DNJ262198 DXE262155:DXF262198 EHA262155:EHB262198 EQW262155:EQX262198 FAS262155:FAT262198 FKO262155:FKP262198 FUK262155:FUL262198 GEG262155:GEH262198 GOC262155:GOD262198 GXY262155:GXZ262198 HHU262155:HHV262198 HRQ262155:HRR262198 IBM262155:IBN262198 ILI262155:ILJ262198 IVE262155:IVF262198 JFA262155:JFB262198 JOW262155:JOX262198 JYS262155:JYT262198 KIO262155:KIP262198 KSK262155:KSL262198 LCG262155:LCH262198 LMC262155:LMD262198 LVY262155:LVZ262198 MFU262155:MFV262198 MPQ262155:MPR262198 MZM262155:MZN262198 NJI262155:NJJ262198 NTE262155:NTF262198 ODA262155:ODB262198 OMW262155:OMX262198 OWS262155:OWT262198 PGO262155:PGP262198 PQK262155:PQL262198 QAG262155:QAH262198 QKC262155:QKD262198 QTY262155:QTZ262198 RDU262155:RDV262198 RNQ262155:RNR262198 RXM262155:RXN262198 SHI262155:SHJ262198 SRE262155:SRF262198 TBA262155:TBB262198 TKW262155:TKX262198 TUS262155:TUT262198 UEO262155:UEP262198 UOK262155:UOL262198 UYG262155:UYH262198 VIC262155:VID262198 VRY262155:VRZ262198 WBU262155:WBV262198 WLQ262155:WLR262198 WVM262155:WVN262198 JA327691:JB327734 SW327691:SX327734 ACS327691:ACT327734 AMO327691:AMP327734 AWK327691:AWL327734 BGG327691:BGH327734 BQC327691:BQD327734 BZY327691:BZZ327734 CJU327691:CJV327734 CTQ327691:CTR327734 DDM327691:DDN327734 DNI327691:DNJ327734 DXE327691:DXF327734 EHA327691:EHB327734 EQW327691:EQX327734 FAS327691:FAT327734 FKO327691:FKP327734 FUK327691:FUL327734 GEG327691:GEH327734 GOC327691:GOD327734 GXY327691:GXZ327734 HHU327691:HHV327734 HRQ327691:HRR327734 IBM327691:IBN327734 ILI327691:ILJ327734 IVE327691:IVF327734 JFA327691:JFB327734 JOW327691:JOX327734 JYS327691:JYT327734 KIO327691:KIP327734 KSK327691:KSL327734 LCG327691:LCH327734 LMC327691:LMD327734 LVY327691:LVZ327734 MFU327691:MFV327734 MPQ327691:MPR327734 MZM327691:MZN327734 NJI327691:NJJ327734 NTE327691:NTF327734 ODA327691:ODB327734 OMW327691:OMX327734 OWS327691:OWT327734 PGO327691:PGP327734 PQK327691:PQL327734 QAG327691:QAH327734 QKC327691:QKD327734 QTY327691:QTZ327734 RDU327691:RDV327734 RNQ327691:RNR327734 RXM327691:RXN327734 SHI327691:SHJ327734 SRE327691:SRF327734 TBA327691:TBB327734 TKW327691:TKX327734 TUS327691:TUT327734 UEO327691:UEP327734 UOK327691:UOL327734 UYG327691:UYH327734 VIC327691:VID327734 VRY327691:VRZ327734 WBU327691:WBV327734 WLQ327691:WLR327734 WVM327691:WVN327734 JA393227:JB393270 SW393227:SX393270 ACS393227:ACT393270 AMO393227:AMP393270 AWK393227:AWL393270 BGG393227:BGH393270 BQC393227:BQD393270 BZY393227:BZZ393270 CJU393227:CJV393270 CTQ393227:CTR393270 DDM393227:DDN393270 DNI393227:DNJ393270 DXE393227:DXF393270 EHA393227:EHB393270 EQW393227:EQX393270 FAS393227:FAT393270 FKO393227:FKP393270 FUK393227:FUL393270 GEG393227:GEH393270 GOC393227:GOD393270 GXY393227:GXZ393270 HHU393227:HHV393270 HRQ393227:HRR393270 IBM393227:IBN393270 ILI393227:ILJ393270 IVE393227:IVF393270 JFA393227:JFB393270 JOW393227:JOX393270 JYS393227:JYT393270 KIO393227:KIP393270 KSK393227:KSL393270 LCG393227:LCH393270 LMC393227:LMD393270 LVY393227:LVZ393270 MFU393227:MFV393270 MPQ393227:MPR393270 MZM393227:MZN393270 NJI393227:NJJ393270 NTE393227:NTF393270 ODA393227:ODB393270 OMW393227:OMX393270 OWS393227:OWT393270 PGO393227:PGP393270 PQK393227:PQL393270 QAG393227:QAH393270 QKC393227:QKD393270 QTY393227:QTZ393270 RDU393227:RDV393270 RNQ393227:RNR393270 RXM393227:RXN393270 SHI393227:SHJ393270 SRE393227:SRF393270 TBA393227:TBB393270 TKW393227:TKX393270 TUS393227:TUT393270 UEO393227:UEP393270 UOK393227:UOL393270 UYG393227:UYH393270 VIC393227:VID393270 VRY393227:VRZ393270 WBU393227:WBV393270 WLQ393227:WLR393270 WVM393227:WVN393270 JA458763:JB458806 SW458763:SX458806 ACS458763:ACT458806 AMO458763:AMP458806 AWK458763:AWL458806 BGG458763:BGH458806 BQC458763:BQD458806 BZY458763:BZZ458806 CJU458763:CJV458806 CTQ458763:CTR458806 DDM458763:DDN458806 DNI458763:DNJ458806 DXE458763:DXF458806 EHA458763:EHB458806 EQW458763:EQX458806 FAS458763:FAT458806 FKO458763:FKP458806 FUK458763:FUL458806 GEG458763:GEH458806 GOC458763:GOD458806 GXY458763:GXZ458806 HHU458763:HHV458806 HRQ458763:HRR458806 IBM458763:IBN458806 ILI458763:ILJ458806 IVE458763:IVF458806 JFA458763:JFB458806 JOW458763:JOX458806 JYS458763:JYT458806 KIO458763:KIP458806 KSK458763:KSL458806 LCG458763:LCH458806 LMC458763:LMD458806 LVY458763:LVZ458806 MFU458763:MFV458806 MPQ458763:MPR458806 MZM458763:MZN458806 NJI458763:NJJ458806 NTE458763:NTF458806 ODA458763:ODB458806 OMW458763:OMX458806 OWS458763:OWT458806 PGO458763:PGP458806 PQK458763:PQL458806 QAG458763:QAH458806 QKC458763:QKD458806 QTY458763:QTZ458806 RDU458763:RDV458806 RNQ458763:RNR458806 RXM458763:RXN458806 SHI458763:SHJ458806 SRE458763:SRF458806 TBA458763:TBB458806 TKW458763:TKX458806 TUS458763:TUT458806 UEO458763:UEP458806 UOK458763:UOL458806 UYG458763:UYH458806 VIC458763:VID458806 VRY458763:VRZ458806 WBU458763:WBV458806 WLQ458763:WLR458806 WVM458763:WVN458806 JA524299:JB524342 SW524299:SX524342 ACS524299:ACT524342 AMO524299:AMP524342 AWK524299:AWL524342 BGG524299:BGH524342 BQC524299:BQD524342 BZY524299:BZZ524342 CJU524299:CJV524342 CTQ524299:CTR524342 DDM524299:DDN524342 DNI524299:DNJ524342 DXE524299:DXF524342 EHA524299:EHB524342 EQW524299:EQX524342 FAS524299:FAT524342 FKO524299:FKP524342 FUK524299:FUL524342 GEG524299:GEH524342 GOC524299:GOD524342 GXY524299:GXZ524342 HHU524299:HHV524342 HRQ524299:HRR524342 IBM524299:IBN524342 ILI524299:ILJ524342 IVE524299:IVF524342 JFA524299:JFB524342 JOW524299:JOX524342 JYS524299:JYT524342 KIO524299:KIP524342 KSK524299:KSL524342 LCG524299:LCH524342 LMC524299:LMD524342 LVY524299:LVZ524342 MFU524299:MFV524342 MPQ524299:MPR524342 MZM524299:MZN524342 NJI524299:NJJ524342 NTE524299:NTF524342 ODA524299:ODB524342 OMW524299:OMX524342 OWS524299:OWT524342 PGO524299:PGP524342 PQK524299:PQL524342 QAG524299:QAH524342 QKC524299:QKD524342 QTY524299:QTZ524342 RDU524299:RDV524342 RNQ524299:RNR524342 RXM524299:RXN524342 SHI524299:SHJ524342 SRE524299:SRF524342 TBA524299:TBB524342 TKW524299:TKX524342 TUS524299:TUT524342 UEO524299:UEP524342 UOK524299:UOL524342 UYG524299:UYH524342 VIC524299:VID524342 VRY524299:VRZ524342 WBU524299:WBV524342 WLQ524299:WLR524342 WVM524299:WVN524342 JA589835:JB589878 SW589835:SX589878 ACS589835:ACT589878 AMO589835:AMP589878 AWK589835:AWL589878 BGG589835:BGH589878 BQC589835:BQD589878 BZY589835:BZZ589878 CJU589835:CJV589878 CTQ589835:CTR589878 DDM589835:DDN589878 DNI589835:DNJ589878 DXE589835:DXF589878 EHA589835:EHB589878 EQW589835:EQX589878 FAS589835:FAT589878 FKO589835:FKP589878 FUK589835:FUL589878 GEG589835:GEH589878 GOC589835:GOD589878 GXY589835:GXZ589878 HHU589835:HHV589878 HRQ589835:HRR589878 IBM589835:IBN589878 ILI589835:ILJ589878 IVE589835:IVF589878 JFA589835:JFB589878 JOW589835:JOX589878 JYS589835:JYT589878 KIO589835:KIP589878 KSK589835:KSL589878 LCG589835:LCH589878 LMC589835:LMD589878 LVY589835:LVZ589878 MFU589835:MFV589878 MPQ589835:MPR589878 MZM589835:MZN589878 NJI589835:NJJ589878 NTE589835:NTF589878 ODA589835:ODB589878 OMW589835:OMX589878 OWS589835:OWT589878 PGO589835:PGP589878 PQK589835:PQL589878 QAG589835:QAH589878 QKC589835:QKD589878 QTY589835:QTZ589878 RDU589835:RDV589878 RNQ589835:RNR589878 RXM589835:RXN589878 SHI589835:SHJ589878 SRE589835:SRF589878 TBA589835:TBB589878 TKW589835:TKX589878 TUS589835:TUT589878 UEO589835:UEP589878 UOK589835:UOL589878 UYG589835:UYH589878 VIC589835:VID589878 VRY589835:VRZ589878 WBU589835:WBV589878 WLQ589835:WLR589878 WVM589835:WVN589878 JA655371:JB655414 SW655371:SX655414 ACS655371:ACT655414 AMO655371:AMP655414 AWK655371:AWL655414 BGG655371:BGH655414 BQC655371:BQD655414 BZY655371:BZZ655414 CJU655371:CJV655414 CTQ655371:CTR655414 DDM655371:DDN655414 DNI655371:DNJ655414 DXE655371:DXF655414 EHA655371:EHB655414 EQW655371:EQX655414 FAS655371:FAT655414 FKO655371:FKP655414 FUK655371:FUL655414 GEG655371:GEH655414 GOC655371:GOD655414 GXY655371:GXZ655414 HHU655371:HHV655414 HRQ655371:HRR655414 IBM655371:IBN655414 ILI655371:ILJ655414 IVE655371:IVF655414 JFA655371:JFB655414 JOW655371:JOX655414 JYS655371:JYT655414 KIO655371:KIP655414 KSK655371:KSL655414 LCG655371:LCH655414 LMC655371:LMD655414 LVY655371:LVZ655414 MFU655371:MFV655414 MPQ655371:MPR655414 MZM655371:MZN655414 NJI655371:NJJ655414 NTE655371:NTF655414 ODA655371:ODB655414 OMW655371:OMX655414 OWS655371:OWT655414 PGO655371:PGP655414 PQK655371:PQL655414 QAG655371:QAH655414 QKC655371:QKD655414 QTY655371:QTZ655414 RDU655371:RDV655414 RNQ655371:RNR655414 RXM655371:RXN655414 SHI655371:SHJ655414 SRE655371:SRF655414 TBA655371:TBB655414 TKW655371:TKX655414 TUS655371:TUT655414 UEO655371:UEP655414 UOK655371:UOL655414 UYG655371:UYH655414 VIC655371:VID655414 VRY655371:VRZ655414 WBU655371:WBV655414 WLQ655371:WLR655414 WVM655371:WVN655414 JA720907:JB720950 SW720907:SX720950 ACS720907:ACT720950 AMO720907:AMP720950 AWK720907:AWL720950 BGG720907:BGH720950 BQC720907:BQD720950 BZY720907:BZZ720950 CJU720907:CJV720950 CTQ720907:CTR720950 DDM720907:DDN720950 DNI720907:DNJ720950 DXE720907:DXF720950 EHA720907:EHB720950 EQW720907:EQX720950 FAS720907:FAT720950 FKO720907:FKP720950 FUK720907:FUL720950 GEG720907:GEH720950 GOC720907:GOD720950 GXY720907:GXZ720950 HHU720907:HHV720950 HRQ720907:HRR720950 IBM720907:IBN720950 ILI720907:ILJ720950 IVE720907:IVF720950 JFA720907:JFB720950 JOW720907:JOX720950 JYS720907:JYT720950 KIO720907:KIP720950 KSK720907:KSL720950 LCG720907:LCH720950 LMC720907:LMD720950 LVY720907:LVZ720950 MFU720907:MFV720950 MPQ720907:MPR720950 MZM720907:MZN720950 NJI720907:NJJ720950 NTE720907:NTF720950 ODA720907:ODB720950 OMW720907:OMX720950 OWS720907:OWT720950 PGO720907:PGP720950 PQK720907:PQL720950 QAG720907:QAH720950 QKC720907:QKD720950 QTY720907:QTZ720950 RDU720907:RDV720950 RNQ720907:RNR720950 RXM720907:RXN720950 SHI720907:SHJ720950 SRE720907:SRF720950 TBA720907:TBB720950 TKW720907:TKX720950 TUS720907:TUT720950 UEO720907:UEP720950 UOK720907:UOL720950 UYG720907:UYH720950 VIC720907:VID720950 VRY720907:VRZ720950 WBU720907:WBV720950 WLQ720907:WLR720950 WVM720907:WVN720950 JA786443:JB786486 SW786443:SX786486 ACS786443:ACT786486 AMO786443:AMP786486 AWK786443:AWL786486 BGG786443:BGH786486 BQC786443:BQD786486 BZY786443:BZZ786486 CJU786443:CJV786486 CTQ786443:CTR786486 DDM786443:DDN786486 DNI786443:DNJ786486 DXE786443:DXF786486 EHA786443:EHB786486 EQW786443:EQX786486 FAS786443:FAT786486 FKO786443:FKP786486 FUK786443:FUL786486 GEG786443:GEH786486 GOC786443:GOD786486 GXY786443:GXZ786486 HHU786443:HHV786486 HRQ786443:HRR786486 IBM786443:IBN786486 ILI786443:ILJ786486 IVE786443:IVF786486 JFA786443:JFB786486 JOW786443:JOX786486 JYS786443:JYT786486 KIO786443:KIP786486 KSK786443:KSL786486 LCG786443:LCH786486 LMC786443:LMD786486 LVY786443:LVZ786486 MFU786443:MFV786486 MPQ786443:MPR786486 MZM786443:MZN786486 NJI786443:NJJ786486 NTE786443:NTF786486 ODA786443:ODB786486 OMW786443:OMX786486 OWS786443:OWT786486 PGO786443:PGP786486 PQK786443:PQL786486 QAG786443:QAH786486 QKC786443:QKD786486 QTY786443:QTZ786486 RDU786443:RDV786486 RNQ786443:RNR786486 RXM786443:RXN786486 SHI786443:SHJ786486 SRE786443:SRF786486 TBA786443:TBB786486 TKW786443:TKX786486 TUS786443:TUT786486 UEO786443:UEP786486 UOK786443:UOL786486 UYG786443:UYH786486 VIC786443:VID786486 VRY786443:VRZ786486 WBU786443:WBV786486 WLQ786443:WLR786486 WVM786443:WVN786486 JA851979:JB852022 SW851979:SX852022 ACS851979:ACT852022 AMO851979:AMP852022 AWK851979:AWL852022 BGG851979:BGH852022 BQC851979:BQD852022 BZY851979:BZZ852022 CJU851979:CJV852022 CTQ851979:CTR852022 DDM851979:DDN852022 DNI851979:DNJ852022 DXE851979:DXF852022 EHA851979:EHB852022 EQW851979:EQX852022 FAS851979:FAT852022 FKO851979:FKP852022 FUK851979:FUL852022 GEG851979:GEH852022 GOC851979:GOD852022 GXY851979:GXZ852022 HHU851979:HHV852022 HRQ851979:HRR852022 IBM851979:IBN852022 ILI851979:ILJ852022 IVE851979:IVF852022 JFA851979:JFB852022 JOW851979:JOX852022 JYS851979:JYT852022 KIO851979:KIP852022 KSK851979:KSL852022 LCG851979:LCH852022 LMC851979:LMD852022 LVY851979:LVZ852022 MFU851979:MFV852022 MPQ851979:MPR852022 MZM851979:MZN852022 NJI851979:NJJ852022 NTE851979:NTF852022 ODA851979:ODB852022 OMW851979:OMX852022 OWS851979:OWT852022 PGO851979:PGP852022 PQK851979:PQL852022 QAG851979:QAH852022 QKC851979:QKD852022 QTY851979:QTZ852022 RDU851979:RDV852022 RNQ851979:RNR852022 RXM851979:RXN852022 SHI851979:SHJ852022 SRE851979:SRF852022 TBA851979:TBB852022 TKW851979:TKX852022 TUS851979:TUT852022 UEO851979:UEP852022 UOK851979:UOL852022 UYG851979:UYH852022 VIC851979:VID852022 VRY851979:VRZ852022 WBU851979:WBV852022 WLQ851979:WLR852022 WVM851979:WVN852022 JA917515:JB917558 SW917515:SX917558 ACS917515:ACT917558 AMO917515:AMP917558 AWK917515:AWL917558 BGG917515:BGH917558 BQC917515:BQD917558 BZY917515:BZZ917558 CJU917515:CJV917558 CTQ917515:CTR917558 DDM917515:DDN917558 DNI917515:DNJ917558 DXE917515:DXF917558 EHA917515:EHB917558 EQW917515:EQX917558 FAS917515:FAT917558 FKO917515:FKP917558 FUK917515:FUL917558 GEG917515:GEH917558 GOC917515:GOD917558 GXY917515:GXZ917558 HHU917515:HHV917558 HRQ917515:HRR917558 IBM917515:IBN917558 ILI917515:ILJ917558 IVE917515:IVF917558 JFA917515:JFB917558 JOW917515:JOX917558 JYS917515:JYT917558 KIO917515:KIP917558 KSK917515:KSL917558 LCG917515:LCH917558 LMC917515:LMD917558 LVY917515:LVZ917558 MFU917515:MFV917558 MPQ917515:MPR917558 MZM917515:MZN917558 NJI917515:NJJ917558 NTE917515:NTF917558 ODA917515:ODB917558 OMW917515:OMX917558 OWS917515:OWT917558 PGO917515:PGP917558 PQK917515:PQL917558 QAG917515:QAH917558 QKC917515:QKD917558 QTY917515:QTZ917558 RDU917515:RDV917558 RNQ917515:RNR917558 RXM917515:RXN917558 SHI917515:SHJ917558 SRE917515:SRF917558 TBA917515:TBB917558 TKW917515:TKX917558 TUS917515:TUT917558 UEO917515:UEP917558 UOK917515:UOL917558 UYG917515:UYH917558 VIC917515:VID917558 VRY917515:VRZ917558 WBU917515:WBV917558 WLQ917515:WLR917558 WVM917515:WVN917558 JA983051:JB983094 SW983051:SX983094 ACS983051:ACT983094 AMO983051:AMP983094 AWK983051:AWL983094 BGG983051:BGH983094 BQC983051:BQD983094 BZY983051:BZZ983094 CJU983051:CJV983094 CTQ983051:CTR983094 DDM983051:DDN983094 DNI983051:DNJ983094 DXE983051:DXF983094 EHA983051:EHB983094 EQW983051:EQX983094 FAS983051:FAT983094 FKO983051:FKP983094 FUK983051:FUL983094 GEG983051:GEH983094 GOC983051:GOD983094 GXY983051:GXZ983094 HHU983051:HHV983094 HRQ983051:HRR983094 IBM983051:IBN983094 ILI983051:ILJ983094 IVE983051:IVF983094 JFA983051:JFB983094 JOW983051:JOX983094 JYS983051:JYT983094 KIO983051:KIP983094 KSK983051:KSL983094 LCG983051:LCH983094 LMC983051:LMD983094 LVY983051:LVZ983094 MFU983051:MFV983094 MPQ983051:MPR983094 MZM983051:MZN983094 NJI983051:NJJ983094 NTE983051:NTF983094 ODA983051:ODB983094 OMW983051:OMX983094 OWS983051:OWT983094 PGO983051:PGP983094 PQK983051:PQL983094 QAG983051:QAH983094 QKC983051:QKD983094 QTY983051:QTZ983094 RDU983051:RDV983094 RNQ983051:RNR983094 RXM983051:RXN983094 SHI983051:SHJ983094 SRE983051:SRF983094 TBA983051:TBB983094 TKW983051:TKX983094 TUS983051:TUT983094 UEO983051:UEP983094 UOK983051:UOL983094 UYG983051:UYH983094 VIC983051:VID983094 VRY983051:VRZ983094 WBU983051:WBV983094 WLQ983051:WLR983094 WVM983051:WVN983094" xr:uid="{601A98AC-2FC1-C742-A3AF-7BDE0352A74F}">
      <formula1>#REF!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18F80-FCE7-E14E-926E-F4726CBD5F80}">
  <dimension ref="B1:AZ57"/>
  <sheetViews>
    <sheetView tabSelected="1" topLeftCell="Z9" workbookViewId="0">
      <selection activeCell="AD21" sqref="AD21"/>
    </sheetView>
  </sheetViews>
  <sheetFormatPr defaultColWidth="11" defaultRowHeight="15.95"/>
  <cols>
    <col min="2" max="2" width="18.375" customWidth="1"/>
    <col min="3" max="3" width="21.375" customWidth="1"/>
    <col min="4" max="5" width="18.375" customWidth="1"/>
    <col min="6" max="6" width="18.5" customWidth="1"/>
    <col min="7" max="10" width="17" customWidth="1"/>
    <col min="11" max="12" width="18.375" customWidth="1"/>
    <col min="13" max="13" width="18.5" customWidth="1"/>
    <col min="14" max="17" width="17" customWidth="1"/>
    <col min="18" max="24" width="18.875" customWidth="1"/>
    <col min="25" max="31" width="24.5" customWidth="1"/>
    <col min="32" max="45" width="18.875" customWidth="1"/>
    <col min="46" max="48" width="18.5" customWidth="1"/>
    <col min="49" max="49" width="16.5" customWidth="1"/>
    <col min="50" max="50" width="17" customWidth="1"/>
    <col min="51" max="52" width="18.5" customWidth="1"/>
  </cols>
  <sheetData>
    <row r="1" spans="2:52" ht="17.100000000000001" thickBot="1"/>
    <row r="2" spans="2:52" ht="33.950000000000003" customHeight="1" thickBot="1">
      <c r="B2" s="43"/>
      <c r="C2" s="43"/>
      <c r="D2" s="43"/>
      <c r="E2" s="43"/>
      <c r="F2" s="43"/>
      <c r="G2" s="43"/>
      <c r="H2" s="43"/>
      <c r="I2" s="43"/>
      <c r="J2" s="43"/>
    </row>
    <row r="3" spans="2:52" ht="35.1" customHeight="1" thickBot="1">
      <c r="B3" s="43"/>
      <c r="C3" s="43"/>
      <c r="D3" s="43"/>
      <c r="E3" s="43"/>
      <c r="F3" s="43"/>
      <c r="G3" s="43"/>
      <c r="H3" s="43"/>
      <c r="I3" s="43"/>
      <c r="J3" s="43"/>
    </row>
    <row r="4" spans="2:52" ht="17.100000000000001" thickBot="1">
      <c r="B4" s="44"/>
      <c r="C4" s="44"/>
      <c r="D4" s="44"/>
      <c r="E4" s="44"/>
      <c r="F4" s="44"/>
      <c r="G4" s="44"/>
      <c r="H4" s="44"/>
      <c r="I4" s="44"/>
      <c r="J4" s="44"/>
    </row>
    <row r="5" spans="2:52" ht="15.95" customHeight="1" thickBot="1">
      <c r="B5" s="37" t="s">
        <v>0</v>
      </c>
      <c r="C5" s="37"/>
      <c r="D5" s="37"/>
      <c r="E5" s="37"/>
      <c r="F5" s="37"/>
      <c r="G5" s="37"/>
      <c r="H5" s="37"/>
      <c r="I5" s="37"/>
      <c r="J5" s="37"/>
    </row>
    <row r="6" spans="2:52" ht="17.100000000000001" thickBot="1">
      <c r="B6" s="37"/>
      <c r="C6" s="37"/>
      <c r="D6" s="37"/>
      <c r="E6" s="37"/>
      <c r="F6" s="37"/>
      <c r="G6" s="37"/>
      <c r="H6" s="37"/>
      <c r="I6" s="37"/>
      <c r="J6" s="37"/>
    </row>
    <row r="7" spans="2:52" ht="27" customHeight="1" thickBot="1">
      <c r="B7" s="37" t="s">
        <v>1</v>
      </c>
      <c r="C7" s="37"/>
      <c r="D7" s="37"/>
      <c r="E7" s="37"/>
      <c r="F7" s="37"/>
      <c r="G7" s="37"/>
      <c r="H7" s="37"/>
      <c r="I7" s="37"/>
      <c r="J7" s="37"/>
    </row>
    <row r="8" spans="2:52" ht="27" customHeight="1" thickBot="1">
      <c r="B8" s="37" t="s">
        <v>2</v>
      </c>
      <c r="C8" s="37"/>
      <c r="D8" s="37"/>
      <c r="E8" s="37"/>
      <c r="F8" s="37"/>
      <c r="G8" s="37"/>
      <c r="H8" s="37"/>
      <c r="I8" s="37"/>
      <c r="J8" s="37"/>
    </row>
    <row r="9" spans="2:52" ht="27" customHeight="1" thickBot="1">
      <c r="B9" s="22"/>
      <c r="C9" s="22"/>
      <c r="D9" s="129">
        <v>2020</v>
      </c>
      <c r="E9" s="130"/>
      <c r="F9" s="130"/>
      <c r="G9" s="130"/>
      <c r="H9" s="130"/>
      <c r="I9" s="130"/>
      <c r="J9" s="131"/>
      <c r="K9" s="129">
        <v>2021</v>
      </c>
      <c r="L9" s="130"/>
      <c r="M9" s="130"/>
      <c r="N9" s="130"/>
      <c r="O9" s="130"/>
      <c r="P9" s="130"/>
      <c r="Q9" s="131"/>
      <c r="R9" s="129">
        <v>2022</v>
      </c>
      <c r="S9" s="130"/>
      <c r="T9" s="130"/>
      <c r="U9" s="130"/>
      <c r="V9" s="130"/>
      <c r="W9" s="130"/>
      <c r="X9" s="131"/>
      <c r="Y9" s="129">
        <v>2023</v>
      </c>
      <c r="Z9" s="130"/>
      <c r="AA9" s="130"/>
      <c r="AB9" s="130"/>
      <c r="AC9" s="130"/>
      <c r="AD9" s="130"/>
      <c r="AE9" s="131"/>
      <c r="AF9" s="129" t="s">
        <v>58</v>
      </c>
      <c r="AG9" s="130"/>
      <c r="AH9" s="130"/>
      <c r="AI9" s="130"/>
      <c r="AJ9" s="130"/>
      <c r="AK9" s="130"/>
      <c r="AL9" s="131"/>
      <c r="AM9" s="129" t="s">
        <v>59</v>
      </c>
      <c r="AN9" s="130"/>
      <c r="AO9" s="130"/>
      <c r="AP9" s="130"/>
      <c r="AQ9" s="130"/>
      <c r="AR9" s="130"/>
      <c r="AS9" s="131"/>
      <c r="AT9" s="129">
        <v>2025</v>
      </c>
      <c r="AU9" s="130"/>
      <c r="AV9" s="130"/>
      <c r="AW9" s="130"/>
      <c r="AX9" s="130"/>
      <c r="AY9" s="130"/>
      <c r="AZ9" s="131"/>
    </row>
    <row r="10" spans="2:52" ht="17.100000000000001" customHeight="1" thickBot="1">
      <c r="B10" s="38" t="s">
        <v>3</v>
      </c>
      <c r="C10" s="38" t="s">
        <v>4</v>
      </c>
      <c r="D10" s="45" t="s">
        <v>5</v>
      </c>
      <c r="E10" s="45" t="s">
        <v>6</v>
      </c>
      <c r="F10" s="38" t="s">
        <v>7</v>
      </c>
      <c r="G10" s="45" t="s">
        <v>8</v>
      </c>
      <c r="H10" s="46" t="s">
        <v>9</v>
      </c>
      <c r="I10" s="41" t="s">
        <v>10</v>
      </c>
      <c r="J10" s="42" t="s">
        <v>11</v>
      </c>
      <c r="K10" s="49" t="s">
        <v>39</v>
      </c>
      <c r="L10" s="49" t="s">
        <v>40</v>
      </c>
      <c r="M10" s="76" t="s">
        <v>7</v>
      </c>
      <c r="N10" s="49" t="s">
        <v>8</v>
      </c>
      <c r="O10" s="52" t="s">
        <v>9</v>
      </c>
      <c r="P10" s="55" t="s">
        <v>10</v>
      </c>
      <c r="Q10" s="58" t="s">
        <v>11</v>
      </c>
      <c r="R10" s="45" t="s">
        <v>42</v>
      </c>
      <c r="S10" s="45" t="s">
        <v>43</v>
      </c>
      <c r="T10" s="38" t="s">
        <v>7</v>
      </c>
      <c r="U10" s="45" t="s">
        <v>8</v>
      </c>
      <c r="V10" s="46" t="s">
        <v>9</v>
      </c>
      <c r="W10" s="41" t="s">
        <v>10</v>
      </c>
      <c r="X10" s="42" t="s">
        <v>11</v>
      </c>
      <c r="Y10" s="45" t="s">
        <v>45</v>
      </c>
      <c r="Z10" s="45" t="s">
        <v>46</v>
      </c>
      <c r="AA10" s="38" t="s">
        <v>7</v>
      </c>
      <c r="AB10" s="45" t="s">
        <v>8</v>
      </c>
      <c r="AC10" s="46" t="s">
        <v>9</v>
      </c>
      <c r="AD10" s="41" t="s">
        <v>10</v>
      </c>
      <c r="AE10" s="42" t="s">
        <v>11</v>
      </c>
      <c r="AF10" s="45" t="s">
        <v>48</v>
      </c>
      <c r="AG10" s="45" t="s">
        <v>49</v>
      </c>
      <c r="AH10" s="38" t="s">
        <v>7</v>
      </c>
      <c r="AI10" s="45" t="s">
        <v>8</v>
      </c>
      <c r="AJ10" s="46" t="s">
        <v>9</v>
      </c>
      <c r="AK10" s="41" t="s">
        <v>10</v>
      </c>
      <c r="AL10" s="42" t="s">
        <v>11</v>
      </c>
      <c r="AM10" s="45" t="s">
        <v>52</v>
      </c>
      <c r="AN10" s="45" t="s">
        <v>53</v>
      </c>
      <c r="AO10" s="38" t="s">
        <v>7</v>
      </c>
      <c r="AP10" s="45" t="s">
        <v>8</v>
      </c>
      <c r="AQ10" s="46" t="s">
        <v>9</v>
      </c>
      <c r="AR10" s="41" t="s">
        <v>10</v>
      </c>
      <c r="AS10" s="42" t="s">
        <v>11</v>
      </c>
      <c r="AT10" s="118" t="s">
        <v>55</v>
      </c>
      <c r="AU10" s="115" t="s">
        <v>56</v>
      </c>
      <c r="AV10" s="118" t="s">
        <v>7</v>
      </c>
      <c r="AW10" s="98" t="s">
        <v>8</v>
      </c>
      <c r="AX10" s="49" t="s">
        <v>9</v>
      </c>
      <c r="AY10" s="101" t="s">
        <v>10</v>
      </c>
      <c r="AZ10" s="38" t="s">
        <v>11</v>
      </c>
    </row>
    <row r="11" spans="2:52" ht="17.100000000000001" thickBot="1">
      <c r="B11" s="38"/>
      <c r="C11" s="38"/>
      <c r="D11" s="45"/>
      <c r="E11" s="45"/>
      <c r="F11" s="38"/>
      <c r="G11" s="45"/>
      <c r="H11" s="46"/>
      <c r="I11" s="41"/>
      <c r="J11" s="42"/>
      <c r="K11" s="50"/>
      <c r="L11" s="50"/>
      <c r="M11" s="77"/>
      <c r="N11" s="50"/>
      <c r="O11" s="53"/>
      <c r="P11" s="56"/>
      <c r="Q11" s="59"/>
      <c r="R11" s="45"/>
      <c r="S11" s="45"/>
      <c r="T11" s="38"/>
      <c r="U11" s="45"/>
      <c r="V11" s="46"/>
      <c r="W11" s="41"/>
      <c r="X11" s="42"/>
      <c r="Y11" s="45"/>
      <c r="Z11" s="45"/>
      <c r="AA11" s="38"/>
      <c r="AB11" s="45"/>
      <c r="AC11" s="46"/>
      <c r="AD11" s="41"/>
      <c r="AE11" s="42"/>
      <c r="AF11" s="45"/>
      <c r="AG11" s="45"/>
      <c r="AH11" s="38"/>
      <c r="AI11" s="45"/>
      <c r="AJ11" s="46"/>
      <c r="AK11" s="41"/>
      <c r="AL11" s="42"/>
      <c r="AM11" s="45"/>
      <c r="AN11" s="45"/>
      <c r="AO11" s="38"/>
      <c r="AP11" s="45"/>
      <c r="AQ11" s="46"/>
      <c r="AR11" s="41"/>
      <c r="AS11" s="42"/>
      <c r="AT11" s="119"/>
      <c r="AU11" s="116"/>
      <c r="AV11" s="119"/>
      <c r="AW11" s="99"/>
      <c r="AX11" s="50"/>
      <c r="AY11" s="102"/>
      <c r="AZ11" s="38"/>
    </row>
    <row r="12" spans="2:52" ht="17.100000000000001" thickBot="1">
      <c r="B12" s="38"/>
      <c r="C12" s="38"/>
      <c r="D12" s="45"/>
      <c r="E12" s="45"/>
      <c r="F12" s="38"/>
      <c r="G12" s="45"/>
      <c r="H12" s="46"/>
      <c r="I12" s="41"/>
      <c r="J12" s="42"/>
      <c r="K12" s="51"/>
      <c r="L12" s="51"/>
      <c r="M12" s="78"/>
      <c r="N12" s="51"/>
      <c r="O12" s="54"/>
      <c r="P12" s="57"/>
      <c r="Q12" s="60"/>
      <c r="R12" s="45"/>
      <c r="S12" s="45"/>
      <c r="T12" s="38"/>
      <c r="U12" s="45"/>
      <c r="V12" s="46"/>
      <c r="W12" s="41"/>
      <c r="X12" s="42"/>
      <c r="Y12" s="45"/>
      <c r="Z12" s="45"/>
      <c r="AA12" s="38"/>
      <c r="AB12" s="45"/>
      <c r="AC12" s="46"/>
      <c r="AD12" s="41"/>
      <c r="AE12" s="42"/>
      <c r="AF12" s="45"/>
      <c r="AG12" s="45"/>
      <c r="AH12" s="38"/>
      <c r="AI12" s="45"/>
      <c r="AJ12" s="46"/>
      <c r="AK12" s="41"/>
      <c r="AL12" s="42"/>
      <c r="AM12" s="45"/>
      <c r="AN12" s="45"/>
      <c r="AO12" s="38"/>
      <c r="AP12" s="45"/>
      <c r="AQ12" s="46"/>
      <c r="AR12" s="41"/>
      <c r="AS12" s="42"/>
      <c r="AT12" s="120"/>
      <c r="AU12" s="117"/>
      <c r="AV12" s="120"/>
      <c r="AW12" s="100"/>
      <c r="AX12" s="51"/>
      <c r="AY12" s="103"/>
      <c r="AZ12" s="38"/>
    </row>
    <row r="13" spans="2:52" s="28" customFormat="1" ht="50.1" customHeight="1" thickBot="1">
      <c r="B13" s="39" t="s">
        <v>12</v>
      </c>
      <c r="C13" s="40" t="s">
        <v>13</v>
      </c>
      <c r="D13" s="29">
        <v>173</v>
      </c>
      <c r="E13" s="35">
        <f>D13+D14</f>
        <v>365</v>
      </c>
      <c r="F13" s="29" t="s">
        <v>14</v>
      </c>
      <c r="G13" s="29">
        <v>0</v>
      </c>
      <c r="H13" s="29">
        <v>135</v>
      </c>
      <c r="I13" s="29">
        <v>38</v>
      </c>
      <c r="J13" s="29">
        <v>0</v>
      </c>
      <c r="K13" s="15">
        <v>0</v>
      </c>
      <c r="L13" s="47">
        <f>K13+K14</f>
        <v>0</v>
      </c>
      <c r="M13" s="16" t="s">
        <v>14</v>
      </c>
      <c r="N13" s="17"/>
      <c r="O13" s="16"/>
      <c r="P13" s="16"/>
      <c r="Q13" s="15"/>
      <c r="R13" s="29">
        <v>51</v>
      </c>
      <c r="S13" s="39">
        <v>84</v>
      </c>
      <c r="T13" s="29" t="s">
        <v>14</v>
      </c>
      <c r="U13" s="29"/>
      <c r="V13" s="29">
        <v>17</v>
      </c>
      <c r="W13" s="29">
        <v>34</v>
      </c>
      <c r="X13" s="29"/>
      <c r="Y13" s="29">
        <v>80</v>
      </c>
      <c r="Z13" s="39">
        <f>Y13+Y14</f>
        <v>135</v>
      </c>
      <c r="AA13" s="29" t="s">
        <v>14</v>
      </c>
      <c r="AB13" s="29">
        <v>0</v>
      </c>
      <c r="AC13" s="29">
        <v>13</v>
      </c>
      <c r="AD13" s="29">
        <v>67</v>
      </c>
      <c r="AE13" s="29">
        <v>0</v>
      </c>
      <c r="AF13" s="29">
        <v>43</v>
      </c>
      <c r="AG13" s="35">
        <f>AF13+AF14</f>
        <v>84</v>
      </c>
      <c r="AH13" s="29" t="s">
        <v>14</v>
      </c>
      <c r="AI13" s="29">
        <v>0</v>
      </c>
      <c r="AJ13" s="29">
        <v>26</v>
      </c>
      <c r="AK13" s="29">
        <v>17</v>
      </c>
      <c r="AL13" s="29">
        <v>0</v>
      </c>
      <c r="AM13" s="29">
        <v>327</v>
      </c>
      <c r="AN13" s="35">
        <f>AM13+AM14</f>
        <v>645</v>
      </c>
      <c r="AO13" s="29" t="s">
        <v>14</v>
      </c>
      <c r="AP13" s="29"/>
      <c r="AQ13" s="29">
        <v>277</v>
      </c>
      <c r="AR13" s="29">
        <v>50</v>
      </c>
      <c r="AS13" s="29"/>
      <c r="AT13" s="33">
        <v>501</v>
      </c>
      <c r="AU13" s="132">
        <f>SUM(AT13:AT14)</f>
        <v>995</v>
      </c>
      <c r="AV13" s="18" t="s">
        <v>14</v>
      </c>
      <c r="AW13" s="34">
        <v>0</v>
      </c>
      <c r="AX13" s="15">
        <v>430</v>
      </c>
      <c r="AY13" s="15">
        <v>71</v>
      </c>
      <c r="AZ13" s="15">
        <v>0</v>
      </c>
    </row>
    <row r="14" spans="2:52" s="28" customFormat="1" ht="50.1" customHeight="1" thickBot="1">
      <c r="B14" s="39"/>
      <c r="C14" s="40"/>
      <c r="D14" s="29">
        <v>192</v>
      </c>
      <c r="E14" s="36"/>
      <c r="F14" s="29" t="s">
        <v>15</v>
      </c>
      <c r="G14" s="29">
        <v>0</v>
      </c>
      <c r="H14" s="29">
        <v>140</v>
      </c>
      <c r="I14" s="29">
        <v>52</v>
      </c>
      <c r="J14" s="29">
        <v>0</v>
      </c>
      <c r="K14" s="15">
        <v>0</v>
      </c>
      <c r="L14" s="48"/>
      <c r="M14" s="16" t="s">
        <v>15</v>
      </c>
      <c r="N14" s="17"/>
      <c r="O14" s="16"/>
      <c r="P14" s="16"/>
      <c r="Q14" s="15"/>
      <c r="R14" s="29">
        <v>33</v>
      </c>
      <c r="S14" s="39"/>
      <c r="T14" s="29" t="s">
        <v>15</v>
      </c>
      <c r="U14" s="29"/>
      <c r="V14" s="29">
        <v>16</v>
      </c>
      <c r="W14" s="29">
        <v>17</v>
      </c>
      <c r="X14" s="29"/>
      <c r="Y14" s="29">
        <v>55</v>
      </c>
      <c r="Z14" s="39"/>
      <c r="AA14" s="29" t="s">
        <v>15</v>
      </c>
      <c r="AB14" s="29">
        <v>0</v>
      </c>
      <c r="AC14" s="29">
        <v>4</v>
      </c>
      <c r="AD14" s="29">
        <v>51</v>
      </c>
      <c r="AE14" s="29">
        <v>0</v>
      </c>
      <c r="AF14" s="29">
        <v>41</v>
      </c>
      <c r="AG14" s="36"/>
      <c r="AH14" s="29" t="s">
        <v>15</v>
      </c>
      <c r="AI14" s="29">
        <v>0</v>
      </c>
      <c r="AJ14" s="29">
        <v>28</v>
      </c>
      <c r="AK14" s="29">
        <v>13</v>
      </c>
      <c r="AL14" s="29">
        <v>0</v>
      </c>
      <c r="AM14" s="29">
        <v>318</v>
      </c>
      <c r="AN14" s="36"/>
      <c r="AO14" s="29" t="s">
        <v>15</v>
      </c>
      <c r="AP14" s="29"/>
      <c r="AQ14" s="29">
        <v>294</v>
      </c>
      <c r="AR14" s="29">
        <v>24</v>
      </c>
      <c r="AS14" s="29"/>
      <c r="AT14" s="33">
        <v>494</v>
      </c>
      <c r="AU14" s="44"/>
      <c r="AV14" s="18" t="s">
        <v>15</v>
      </c>
      <c r="AW14" s="34">
        <v>0</v>
      </c>
      <c r="AX14" s="15">
        <v>443</v>
      </c>
      <c r="AY14" s="15">
        <v>51</v>
      </c>
      <c r="AZ14" s="15">
        <v>0</v>
      </c>
    </row>
    <row r="15" spans="2:52" s="28" customFormat="1" ht="50.1" customHeight="1" thickBot="1">
      <c r="B15" s="39" t="s">
        <v>16</v>
      </c>
      <c r="C15" s="40" t="s">
        <v>13</v>
      </c>
      <c r="D15" s="29">
        <v>321</v>
      </c>
      <c r="E15" s="35">
        <f t="shared" ref="E15" si="0">D15+D16</f>
        <v>614</v>
      </c>
      <c r="F15" s="29" t="s">
        <v>14</v>
      </c>
      <c r="G15" s="29">
        <v>0</v>
      </c>
      <c r="H15" s="29">
        <v>181</v>
      </c>
      <c r="I15" s="29">
        <v>138</v>
      </c>
      <c r="J15" s="29">
        <v>2</v>
      </c>
      <c r="K15" s="15">
        <v>252</v>
      </c>
      <c r="L15" s="47">
        <f t="shared" ref="L15" si="1">K15+K16</f>
        <v>417</v>
      </c>
      <c r="M15" s="16" t="s">
        <v>14</v>
      </c>
      <c r="N15" s="17">
        <v>0</v>
      </c>
      <c r="O15" s="16">
        <v>138</v>
      </c>
      <c r="P15" s="16">
        <v>114</v>
      </c>
      <c r="Q15" s="15"/>
      <c r="R15" s="29">
        <v>248</v>
      </c>
      <c r="S15" s="39">
        <v>454</v>
      </c>
      <c r="T15" s="29" t="s">
        <v>14</v>
      </c>
      <c r="U15" s="29"/>
      <c r="V15" s="29">
        <v>193</v>
      </c>
      <c r="W15" s="29">
        <v>55</v>
      </c>
      <c r="X15" s="29"/>
      <c r="Y15" s="29">
        <v>182</v>
      </c>
      <c r="Z15" s="39">
        <f t="shared" ref="Z15" si="2">Y15+Y16</f>
        <v>316</v>
      </c>
      <c r="AA15" s="29" t="s">
        <v>14</v>
      </c>
      <c r="AB15" s="29">
        <v>0</v>
      </c>
      <c r="AC15" s="29">
        <v>90</v>
      </c>
      <c r="AD15" s="29">
        <v>92</v>
      </c>
      <c r="AE15" s="29">
        <v>0</v>
      </c>
      <c r="AF15" s="29">
        <v>129</v>
      </c>
      <c r="AG15" s="35">
        <f t="shared" ref="AG15" si="3">AF15+AF16</f>
        <v>231</v>
      </c>
      <c r="AH15" s="29" t="s">
        <v>14</v>
      </c>
      <c r="AI15" s="29">
        <v>0</v>
      </c>
      <c r="AJ15" s="29">
        <v>83</v>
      </c>
      <c r="AK15" s="29">
        <v>46</v>
      </c>
      <c r="AL15" s="29">
        <v>0</v>
      </c>
      <c r="AM15" s="29">
        <v>161</v>
      </c>
      <c r="AN15" s="35">
        <f t="shared" ref="AN15" si="4">AM15+AM16</f>
        <v>296</v>
      </c>
      <c r="AO15" s="29" t="s">
        <v>14</v>
      </c>
      <c r="AP15" s="29"/>
      <c r="AQ15" s="29">
        <v>82</v>
      </c>
      <c r="AR15" s="29">
        <v>78</v>
      </c>
      <c r="AS15" s="29">
        <v>1</v>
      </c>
      <c r="AT15" s="15">
        <v>198</v>
      </c>
      <c r="AU15" s="44">
        <f>SUM(AT15:AT16)</f>
        <v>345</v>
      </c>
      <c r="AV15" s="18" t="s">
        <v>14</v>
      </c>
      <c r="AW15" s="34">
        <v>0</v>
      </c>
      <c r="AX15" s="15">
        <v>70</v>
      </c>
      <c r="AY15" s="15">
        <v>128</v>
      </c>
      <c r="AZ15" s="15">
        <v>0</v>
      </c>
    </row>
    <row r="16" spans="2:52" s="28" customFormat="1" ht="50.1" customHeight="1" thickBot="1">
      <c r="B16" s="39"/>
      <c r="C16" s="40"/>
      <c r="D16" s="29">
        <v>293</v>
      </c>
      <c r="E16" s="36"/>
      <c r="F16" s="29" t="s">
        <v>15</v>
      </c>
      <c r="G16" s="29">
        <v>0</v>
      </c>
      <c r="H16" s="29">
        <v>164</v>
      </c>
      <c r="I16" s="29">
        <v>128</v>
      </c>
      <c r="J16" s="29">
        <v>1</v>
      </c>
      <c r="K16" s="15">
        <v>165</v>
      </c>
      <c r="L16" s="48"/>
      <c r="M16" s="16" t="s">
        <v>15</v>
      </c>
      <c r="N16" s="17"/>
      <c r="O16" s="16">
        <v>93</v>
      </c>
      <c r="P16" s="16">
        <v>69</v>
      </c>
      <c r="Q16" s="15">
        <v>3</v>
      </c>
      <c r="R16" s="29">
        <v>206</v>
      </c>
      <c r="S16" s="39"/>
      <c r="T16" s="29" t="s">
        <v>15</v>
      </c>
      <c r="U16" s="29">
        <v>1</v>
      </c>
      <c r="V16" s="29">
        <v>148</v>
      </c>
      <c r="W16" s="29">
        <v>57</v>
      </c>
      <c r="X16" s="29"/>
      <c r="Y16" s="29">
        <v>134</v>
      </c>
      <c r="Z16" s="39"/>
      <c r="AA16" s="29" t="s">
        <v>15</v>
      </c>
      <c r="AB16" s="29">
        <v>0</v>
      </c>
      <c r="AC16" s="29">
        <v>62</v>
      </c>
      <c r="AD16" s="29">
        <v>72</v>
      </c>
      <c r="AE16" s="29">
        <v>0</v>
      </c>
      <c r="AF16" s="29">
        <v>102</v>
      </c>
      <c r="AG16" s="36"/>
      <c r="AH16" s="29" t="s">
        <v>15</v>
      </c>
      <c r="AI16" s="29">
        <v>0</v>
      </c>
      <c r="AJ16" s="29">
        <v>61</v>
      </c>
      <c r="AK16" s="29">
        <v>41</v>
      </c>
      <c r="AL16" s="29">
        <v>0</v>
      </c>
      <c r="AM16" s="29">
        <v>135</v>
      </c>
      <c r="AN16" s="36"/>
      <c r="AO16" s="29" t="s">
        <v>15</v>
      </c>
      <c r="AP16" s="29"/>
      <c r="AQ16" s="29">
        <v>73</v>
      </c>
      <c r="AR16" s="29">
        <v>62</v>
      </c>
      <c r="AS16" s="29"/>
      <c r="AT16" s="15">
        <v>147</v>
      </c>
      <c r="AU16" s="44"/>
      <c r="AV16" s="18" t="s">
        <v>15</v>
      </c>
      <c r="AW16" s="34">
        <v>0</v>
      </c>
      <c r="AX16" s="15">
        <v>77</v>
      </c>
      <c r="AY16" s="15">
        <v>70</v>
      </c>
      <c r="AZ16" s="15">
        <v>0</v>
      </c>
    </row>
    <row r="17" spans="2:52" s="28" customFormat="1" ht="50.1" customHeight="1" thickBot="1">
      <c r="B17" s="39" t="s">
        <v>17</v>
      </c>
      <c r="C17" s="40" t="s">
        <v>13</v>
      </c>
      <c r="D17" s="29">
        <v>282</v>
      </c>
      <c r="E17" s="35">
        <f t="shared" ref="E17" si="5">D17+D18</f>
        <v>540</v>
      </c>
      <c r="F17" s="29" t="s">
        <v>14</v>
      </c>
      <c r="G17" s="29">
        <v>3</v>
      </c>
      <c r="H17" s="29">
        <v>219</v>
      </c>
      <c r="I17" s="29">
        <v>59</v>
      </c>
      <c r="J17" s="29">
        <v>1</v>
      </c>
      <c r="K17" s="15">
        <v>291</v>
      </c>
      <c r="L17" s="47">
        <f t="shared" ref="L17" si="6">K17+K18</f>
        <v>535</v>
      </c>
      <c r="M17" s="16" t="s">
        <v>14</v>
      </c>
      <c r="N17" s="17">
        <v>13</v>
      </c>
      <c r="O17" s="16">
        <v>223</v>
      </c>
      <c r="P17" s="16">
        <v>55</v>
      </c>
      <c r="Q17" s="15"/>
      <c r="R17" s="29">
        <v>229</v>
      </c>
      <c r="S17" s="39">
        <v>402</v>
      </c>
      <c r="T17" s="29" t="s">
        <v>14</v>
      </c>
      <c r="U17" s="29">
        <v>4</v>
      </c>
      <c r="V17" s="29">
        <v>181</v>
      </c>
      <c r="W17" s="29">
        <v>43</v>
      </c>
      <c r="X17" s="29">
        <v>1</v>
      </c>
      <c r="Y17" s="29">
        <v>272</v>
      </c>
      <c r="Z17" s="39">
        <f t="shared" ref="Z17" si="7">Y17+Y18</f>
        <v>560</v>
      </c>
      <c r="AA17" s="29" t="s">
        <v>14</v>
      </c>
      <c r="AB17" s="29">
        <v>0</v>
      </c>
      <c r="AC17" s="29">
        <v>206</v>
      </c>
      <c r="AD17" s="29">
        <v>66</v>
      </c>
      <c r="AE17" s="29">
        <v>0</v>
      </c>
      <c r="AF17" s="29">
        <v>278</v>
      </c>
      <c r="AG17" s="35">
        <f t="shared" ref="AG17" si="8">AF17+AF18</f>
        <v>542</v>
      </c>
      <c r="AH17" s="29" t="s">
        <v>14</v>
      </c>
      <c r="AI17" s="29">
        <v>0</v>
      </c>
      <c r="AJ17" s="29">
        <v>186</v>
      </c>
      <c r="AK17" s="29">
        <v>86</v>
      </c>
      <c r="AL17" s="29">
        <v>6</v>
      </c>
      <c r="AM17" s="29">
        <v>337</v>
      </c>
      <c r="AN17" s="35">
        <f t="shared" ref="AN17" si="9">AM17+AM18</f>
        <v>606</v>
      </c>
      <c r="AO17" s="29" t="s">
        <v>14</v>
      </c>
      <c r="AP17" s="29">
        <v>1</v>
      </c>
      <c r="AQ17" s="29">
        <v>198</v>
      </c>
      <c r="AR17" s="29">
        <v>133</v>
      </c>
      <c r="AS17" s="29">
        <v>5</v>
      </c>
      <c r="AT17" s="15">
        <v>320</v>
      </c>
      <c r="AU17" s="44">
        <f>SUM(AT17:AT18)</f>
        <v>602</v>
      </c>
      <c r="AV17" s="18" t="s">
        <v>14</v>
      </c>
      <c r="AW17" s="34">
        <v>0</v>
      </c>
      <c r="AX17" s="15">
        <v>105</v>
      </c>
      <c r="AY17" s="15">
        <v>212</v>
      </c>
      <c r="AZ17" s="15">
        <v>3</v>
      </c>
    </row>
    <row r="18" spans="2:52" s="28" customFormat="1" ht="50.1" customHeight="1" thickBot="1">
      <c r="B18" s="39"/>
      <c r="C18" s="40"/>
      <c r="D18" s="29">
        <v>258</v>
      </c>
      <c r="E18" s="36"/>
      <c r="F18" s="29" t="s">
        <v>15</v>
      </c>
      <c r="G18" s="29">
        <v>2</v>
      </c>
      <c r="H18" s="29">
        <v>208</v>
      </c>
      <c r="I18" s="29">
        <v>48</v>
      </c>
      <c r="J18" s="29">
        <v>0</v>
      </c>
      <c r="K18" s="15">
        <v>244</v>
      </c>
      <c r="L18" s="48"/>
      <c r="M18" s="16" t="s">
        <v>15</v>
      </c>
      <c r="N18" s="17">
        <v>6</v>
      </c>
      <c r="O18" s="16">
        <v>185</v>
      </c>
      <c r="P18" s="16">
        <v>53</v>
      </c>
      <c r="Q18" s="15"/>
      <c r="R18" s="29">
        <v>173</v>
      </c>
      <c r="S18" s="39"/>
      <c r="T18" s="29" t="s">
        <v>15</v>
      </c>
      <c r="U18" s="29">
        <v>7</v>
      </c>
      <c r="V18" s="29">
        <v>135</v>
      </c>
      <c r="W18" s="29">
        <v>31</v>
      </c>
      <c r="X18" s="29"/>
      <c r="Y18" s="29">
        <v>288</v>
      </c>
      <c r="Z18" s="39"/>
      <c r="AA18" s="29" t="s">
        <v>15</v>
      </c>
      <c r="AB18" s="29">
        <v>0</v>
      </c>
      <c r="AC18" s="29">
        <v>226</v>
      </c>
      <c r="AD18" s="29">
        <v>62</v>
      </c>
      <c r="AE18" s="29">
        <v>0</v>
      </c>
      <c r="AF18" s="29">
        <v>264</v>
      </c>
      <c r="AG18" s="36"/>
      <c r="AH18" s="29" t="s">
        <v>15</v>
      </c>
      <c r="AI18" s="29">
        <v>0</v>
      </c>
      <c r="AJ18" s="29">
        <v>190</v>
      </c>
      <c r="AK18" s="29">
        <v>68</v>
      </c>
      <c r="AL18" s="29">
        <v>6</v>
      </c>
      <c r="AM18" s="29">
        <v>269</v>
      </c>
      <c r="AN18" s="36"/>
      <c r="AO18" s="29" t="s">
        <v>15</v>
      </c>
      <c r="AP18" s="29"/>
      <c r="AQ18" s="29">
        <v>190</v>
      </c>
      <c r="AR18" s="29">
        <v>75</v>
      </c>
      <c r="AS18" s="29">
        <v>4</v>
      </c>
      <c r="AT18" s="18">
        <v>282</v>
      </c>
      <c r="AU18" s="44"/>
      <c r="AV18" s="18" t="s">
        <v>15</v>
      </c>
      <c r="AW18" s="34">
        <v>0</v>
      </c>
      <c r="AX18" s="15">
        <v>116</v>
      </c>
      <c r="AY18" s="15">
        <v>166</v>
      </c>
      <c r="AZ18" s="15">
        <v>0</v>
      </c>
    </row>
    <row r="19" spans="2:52" s="28" customFormat="1" ht="50.1" customHeight="1" thickBot="1">
      <c r="B19" s="39" t="s">
        <v>18</v>
      </c>
      <c r="C19" s="40" t="s">
        <v>13</v>
      </c>
      <c r="D19" s="29">
        <v>1190</v>
      </c>
      <c r="E19" s="35">
        <f t="shared" ref="E19" si="10">D19+D20</f>
        <v>2218</v>
      </c>
      <c r="F19" s="29" t="s">
        <v>14</v>
      </c>
      <c r="G19" s="29">
        <v>2</v>
      </c>
      <c r="H19" s="29">
        <v>894</v>
      </c>
      <c r="I19" s="29">
        <v>292</v>
      </c>
      <c r="J19" s="29">
        <v>2</v>
      </c>
      <c r="K19" s="15">
        <v>1114</v>
      </c>
      <c r="L19" s="47">
        <f t="shared" ref="L19" si="11">K19+K20</f>
        <v>1945</v>
      </c>
      <c r="M19" s="16" t="s">
        <v>14</v>
      </c>
      <c r="N19" s="17"/>
      <c r="O19" s="16">
        <v>868</v>
      </c>
      <c r="P19" s="16">
        <v>245</v>
      </c>
      <c r="Q19" s="15">
        <v>1</v>
      </c>
      <c r="R19" s="29">
        <v>1288</v>
      </c>
      <c r="S19" s="39">
        <v>2205</v>
      </c>
      <c r="T19" s="29" t="s">
        <v>14</v>
      </c>
      <c r="U19" s="29">
        <v>4</v>
      </c>
      <c r="V19" s="29">
        <v>918</v>
      </c>
      <c r="W19" s="29">
        <v>364</v>
      </c>
      <c r="X19" s="29">
        <v>2</v>
      </c>
      <c r="Y19" s="29">
        <v>1158</v>
      </c>
      <c r="Z19" s="39">
        <f t="shared" ref="Z19" si="12">Y19+Y20</f>
        <v>1936</v>
      </c>
      <c r="AA19" s="29" t="s">
        <v>14</v>
      </c>
      <c r="AB19" s="29">
        <v>17</v>
      </c>
      <c r="AC19" s="29">
        <v>714</v>
      </c>
      <c r="AD19" s="29">
        <v>425</v>
      </c>
      <c r="AE19" s="29">
        <v>2</v>
      </c>
      <c r="AF19" s="29">
        <v>1034</v>
      </c>
      <c r="AG19" s="35">
        <f t="shared" ref="AG19" si="13">AF19+AF20</f>
        <v>1657</v>
      </c>
      <c r="AH19" s="29" t="s">
        <v>14</v>
      </c>
      <c r="AI19" s="29">
        <v>1</v>
      </c>
      <c r="AJ19" s="29">
        <v>672</v>
      </c>
      <c r="AK19" s="29">
        <v>355</v>
      </c>
      <c r="AL19" s="29">
        <v>6</v>
      </c>
      <c r="AM19" s="29">
        <v>1302</v>
      </c>
      <c r="AN19" s="35">
        <f t="shared" ref="AN19" si="14">AM19+AM20</f>
        <v>2222</v>
      </c>
      <c r="AO19" s="29" t="s">
        <v>14</v>
      </c>
      <c r="AP19" s="29"/>
      <c r="AQ19" s="29">
        <v>843</v>
      </c>
      <c r="AR19" s="29">
        <v>452</v>
      </c>
      <c r="AS19" s="29">
        <v>7</v>
      </c>
      <c r="AT19" s="18">
        <v>1010</v>
      </c>
      <c r="AU19" s="44">
        <f>SUM(AT19:AT20)</f>
        <v>1747</v>
      </c>
      <c r="AV19" s="18" t="s">
        <v>14</v>
      </c>
      <c r="AW19" s="34">
        <v>0</v>
      </c>
      <c r="AX19" s="15">
        <v>648</v>
      </c>
      <c r="AY19" s="15">
        <v>360</v>
      </c>
      <c r="AZ19" s="15">
        <v>2</v>
      </c>
    </row>
    <row r="20" spans="2:52" s="28" customFormat="1" ht="50.1" customHeight="1" thickBot="1">
      <c r="B20" s="39"/>
      <c r="C20" s="40"/>
      <c r="D20" s="29">
        <v>1028</v>
      </c>
      <c r="E20" s="36"/>
      <c r="F20" s="29" t="s">
        <v>15</v>
      </c>
      <c r="G20" s="29">
        <v>5</v>
      </c>
      <c r="H20" s="29">
        <v>808</v>
      </c>
      <c r="I20" s="29">
        <v>213</v>
      </c>
      <c r="J20" s="29">
        <v>2</v>
      </c>
      <c r="K20" s="15">
        <v>831</v>
      </c>
      <c r="L20" s="48"/>
      <c r="M20" s="16" t="s">
        <v>15</v>
      </c>
      <c r="N20" s="17">
        <v>1</v>
      </c>
      <c r="O20" s="16">
        <v>670</v>
      </c>
      <c r="P20" s="16">
        <v>159</v>
      </c>
      <c r="Q20" s="15">
        <v>1</v>
      </c>
      <c r="R20" s="29">
        <v>917</v>
      </c>
      <c r="S20" s="39"/>
      <c r="T20" s="29" t="s">
        <v>15</v>
      </c>
      <c r="U20" s="29">
        <v>1</v>
      </c>
      <c r="V20" s="29">
        <v>714</v>
      </c>
      <c r="W20" s="29">
        <v>200</v>
      </c>
      <c r="X20" s="29">
        <v>2</v>
      </c>
      <c r="Y20" s="29">
        <v>778</v>
      </c>
      <c r="Z20" s="39"/>
      <c r="AA20" s="29" t="s">
        <v>15</v>
      </c>
      <c r="AB20" s="29">
        <v>9</v>
      </c>
      <c r="AC20" s="29">
        <v>533</v>
      </c>
      <c r="AD20" s="29">
        <v>233</v>
      </c>
      <c r="AE20" s="29">
        <v>3</v>
      </c>
      <c r="AF20" s="29">
        <v>623</v>
      </c>
      <c r="AG20" s="36"/>
      <c r="AH20" s="29" t="s">
        <v>15</v>
      </c>
      <c r="AI20" s="29">
        <v>0</v>
      </c>
      <c r="AJ20" s="29">
        <v>466</v>
      </c>
      <c r="AK20" s="29">
        <v>150</v>
      </c>
      <c r="AL20" s="29">
        <v>7</v>
      </c>
      <c r="AM20" s="29">
        <v>920</v>
      </c>
      <c r="AN20" s="36"/>
      <c r="AO20" s="29" t="s">
        <v>15</v>
      </c>
      <c r="AP20" s="29"/>
      <c r="AQ20" s="29">
        <v>653</v>
      </c>
      <c r="AR20" s="29">
        <v>263</v>
      </c>
      <c r="AS20" s="29">
        <v>4</v>
      </c>
      <c r="AT20" s="18">
        <v>737</v>
      </c>
      <c r="AU20" s="44"/>
      <c r="AV20" s="18" t="s">
        <v>15</v>
      </c>
      <c r="AW20" s="34">
        <v>0</v>
      </c>
      <c r="AX20" s="15">
        <v>580</v>
      </c>
      <c r="AY20" s="15">
        <v>157</v>
      </c>
      <c r="AZ20" s="15">
        <v>0</v>
      </c>
    </row>
    <row r="21" spans="2:52" s="28" customFormat="1" ht="50.1" customHeight="1" thickBot="1">
      <c r="B21" s="39" t="s">
        <v>19</v>
      </c>
      <c r="C21" s="40" t="s">
        <v>13</v>
      </c>
      <c r="D21" s="29">
        <v>1596</v>
      </c>
      <c r="E21" s="35">
        <f t="shared" ref="E21" si="15">D21+D22</f>
        <v>3071</v>
      </c>
      <c r="F21" s="29" t="s">
        <v>14</v>
      </c>
      <c r="G21" s="29">
        <v>2</v>
      </c>
      <c r="H21" s="29">
        <v>1029</v>
      </c>
      <c r="I21" s="29">
        <v>564</v>
      </c>
      <c r="J21" s="29">
        <v>1</v>
      </c>
      <c r="K21" s="15">
        <v>1911</v>
      </c>
      <c r="L21" s="47">
        <f t="shared" ref="L21" si="16">K21+K22</f>
        <v>3515</v>
      </c>
      <c r="M21" s="16" t="s">
        <v>14</v>
      </c>
      <c r="N21" s="17">
        <v>1</v>
      </c>
      <c r="O21" s="16">
        <v>1395</v>
      </c>
      <c r="P21" s="16">
        <v>512</v>
      </c>
      <c r="Q21" s="15">
        <v>3</v>
      </c>
      <c r="R21" s="29">
        <v>1957</v>
      </c>
      <c r="S21" s="39">
        <v>3654</v>
      </c>
      <c r="T21" s="29" t="s">
        <v>14</v>
      </c>
      <c r="U21" s="29">
        <v>1</v>
      </c>
      <c r="V21" s="29">
        <v>1352</v>
      </c>
      <c r="W21" s="29">
        <v>603</v>
      </c>
      <c r="X21" s="29">
        <v>1</v>
      </c>
      <c r="Y21" s="29">
        <v>1794</v>
      </c>
      <c r="Z21" s="39">
        <f t="shared" ref="Z21" si="17">Y21+Y22</f>
        <v>3361</v>
      </c>
      <c r="AA21" s="29" t="s">
        <v>14</v>
      </c>
      <c r="AB21" s="29">
        <v>0</v>
      </c>
      <c r="AC21" s="29">
        <v>1103</v>
      </c>
      <c r="AD21" s="29">
        <v>691</v>
      </c>
      <c r="AE21" s="29">
        <v>0</v>
      </c>
      <c r="AF21" s="29">
        <v>1709</v>
      </c>
      <c r="AG21" s="35">
        <f t="shared" ref="AG21" si="18">AF21+AF22</f>
        <v>3279</v>
      </c>
      <c r="AH21" s="29" t="s">
        <v>14</v>
      </c>
      <c r="AI21" s="29">
        <v>11</v>
      </c>
      <c r="AJ21" s="29">
        <v>1299</v>
      </c>
      <c r="AK21" s="29">
        <v>396</v>
      </c>
      <c r="AL21" s="29">
        <v>3</v>
      </c>
      <c r="AM21" s="29">
        <v>236</v>
      </c>
      <c r="AN21" s="35">
        <f t="shared" ref="AN21" si="19">AM21+AM22</f>
        <v>541</v>
      </c>
      <c r="AO21" s="29" t="s">
        <v>14</v>
      </c>
      <c r="AP21" s="29"/>
      <c r="AQ21" s="29">
        <v>194</v>
      </c>
      <c r="AR21" s="29">
        <v>41</v>
      </c>
      <c r="AS21" s="29">
        <v>1</v>
      </c>
      <c r="AT21" s="18">
        <v>230</v>
      </c>
      <c r="AU21" s="44">
        <f>SUM(AT21:AT22)</f>
        <v>500</v>
      </c>
      <c r="AV21" s="18" t="s">
        <v>14</v>
      </c>
      <c r="AW21" s="34">
        <v>0</v>
      </c>
      <c r="AX21" s="15">
        <v>99</v>
      </c>
      <c r="AY21" s="15">
        <v>131</v>
      </c>
      <c r="AZ21" s="15">
        <v>0</v>
      </c>
    </row>
    <row r="22" spans="2:52" s="28" customFormat="1" ht="50.1" customHeight="1" thickBot="1">
      <c r="B22" s="39"/>
      <c r="C22" s="40"/>
      <c r="D22" s="29">
        <v>1475</v>
      </c>
      <c r="E22" s="36"/>
      <c r="F22" s="29" t="s">
        <v>15</v>
      </c>
      <c r="G22" s="29">
        <v>1</v>
      </c>
      <c r="H22" s="29">
        <v>919</v>
      </c>
      <c r="I22" s="29">
        <v>551</v>
      </c>
      <c r="J22" s="29">
        <v>4</v>
      </c>
      <c r="K22" s="15">
        <v>1604</v>
      </c>
      <c r="L22" s="48"/>
      <c r="M22" s="16" t="s">
        <v>15</v>
      </c>
      <c r="N22" s="17"/>
      <c r="O22" s="16">
        <v>1135</v>
      </c>
      <c r="P22" s="16">
        <v>467</v>
      </c>
      <c r="Q22" s="15">
        <v>2</v>
      </c>
      <c r="R22" s="29">
        <v>1697</v>
      </c>
      <c r="S22" s="39"/>
      <c r="T22" s="29" t="s">
        <v>15</v>
      </c>
      <c r="U22" s="29"/>
      <c r="V22" s="29">
        <v>1243</v>
      </c>
      <c r="W22" s="29">
        <v>454</v>
      </c>
      <c r="X22" s="29"/>
      <c r="Y22" s="29">
        <v>1567</v>
      </c>
      <c r="Z22" s="39"/>
      <c r="AA22" s="29" t="s">
        <v>15</v>
      </c>
      <c r="AB22" s="29">
        <v>1</v>
      </c>
      <c r="AC22" s="29">
        <v>1033</v>
      </c>
      <c r="AD22" s="29">
        <v>533</v>
      </c>
      <c r="AE22" s="29">
        <v>0</v>
      </c>
      <c r="AF22" s="29">
        <v>1570</v>
      </c>
      <c r="AG22" s="36"/>
      <c r="AH22" s="29" t="s">
        <v>15</v>
      </c>
      <c r="AI22" s="29">
        <v>18</v>
      </c>
      <c r="AJ22" s="29">
        <v>1235</v>
      </c>
      <c r="AK22" s="29">
        <v>315</v>
      </c>
      <c r="AL22" s="29">
        <v>2</v>
      </c>
      <c r="AM22" s="29">
        <v>305</v>
      </c>
      <c r="AN22" s="36"/>
      <c r="AO22" s="29" t="s">
        <v>15</v>
      </c>
      <c r="AP22" s="29"/>
      <c r="AQ22" s="29">
        <v>251</v>
      </c>
      <c r="AR22" s="29">
        <v>53</v>
      </c>
      <c r="AS22" s="29">
        <v>1</v>
      </c>
      <c r="AT22" s="18">
        <v>270</v>
      </c>
      <c r="AU22" s="44"/>
      <c r="AV22" s="18" t="s">
        <v>15</v>
      </c>
      <c r="AW22" s="34">
        <v>0</v>
      </c>
      <c r="AX22" s="15">
        <v>153</v>
      </c>
      <c r="AY22" s="15">
        <v>117</v>
      </c>
      <c r="AZ22" s="15">
        <v>0</v>
      </c>
    </row>
    <row r="23" spans="2:52" s="28" customFormat="1" ht="50.1" customHeight="1" thickBot="1">
      <c r="B23" s="39" t="s">
        <v>20</v>
      </c>
      <c r="C23" s="40" t="s">
        <v>13</v>
      </c>
      <c r="D23" s="29">
        <v>1014</v>
      </c>
      <c r="E23" s="35">
        <f t="shared" ref="E23" si="20">D23+D24</f>
        <v>1946</v>
      </c>
      <c r="F23" s="29" t="s">
        <v>14</v>
      </c>
      <c r="G23" s="29">
        <v>0</v>
      </c>
      <c r="H23" s="29">
        <v>684</v>
      </c>
      <c r="I23" s="29">
        <v>329</v>
      </c>
      <c r="J23" s="29">
        <v>1</v>
      </c>
      <c r="K23" s="15">
        <v>889</v>
      </c>
      <c r="L23" s="47">
        <f t="shared" ref="L23" si="21">K23+K24</f>
        <v>1751</v>
      </c>
      <c r="M23" s="16" t="s">
        <v>14</v>
      </c>
      <c r="N23" s="17"/>
      <c r="O23" s="16">
        <v>459</v>
      </c>
      <c r="P23" s="16">
        <v>426</v>
      </c>
      <c r="Q23" s="15">
        <v>4</v>
      </c>
      <c r="R23" s="29">
        <v>1343</v>
      </c>
      <c r="S23" s="39">
        <v>2574</v>
      </c>
      <c r="T23" s="29" t="s">
        <v>14</v>
      </c>
      <c r="U23" s="29"/>
      <c r="V23" s="29">
        <v>844</v>
      </c>
      <c r="W23" s="29">
        <v>481</v>
      </c>
      <c r="X23" s="29">
        <v>18</v>
      </c>
      <c r="Y23" s="29">
        <v>935</v>
      </c>
      <c r="Z23" s="39">
        <f t="shared" ref="Z23" si="22">Y23+Y24</f>
        <v>1746</v>
      </c>
      <c r="AA23" s="29" t="s">
        <v>14</v>
      </c>
      <c r="AB23" s="29">
        <v>0</v>
      </c>
      <c r="AC23" s="29">
        <v>601</v>
      </c>
      <c r="AD23" s="29">
        <v>334</v>
      </c>
      <c r="AE23" s="29">
        <v>0</v>
      </c>
      <c r="AF23" s="29">
        <v>589</v>
      </c>
      <c r="AG23" s="35">
        <f t="shared" ref="AG23" si="23">AF23+AF24</f>
        <v>1180</v>
      </c>
      <c r="AH23" s="29" t="s">
        <v>14</v>
      </c>
      <c r="AI23" s="29">
        <v>0</v>
      </c>
      <c r="AJ23" s="29">
        <v>500</v>
      </c>
      <c r="AK23" s="29">
        <v>88</v>
      </c>
      <c r="AL23" s="29">
        <v>1</v>
      </c>
      <c r="AM23" s="29">
        <v>563</v>
      </c>
      <c r="AN23" s="35">
        <f t="shared" ref="AN23" si="24">AM23+AM24</f>
        <v>1049</v>
      </c>
      <c r="AO23" s="29" t="s">
        <v>14</v>
      </c>
      <c r="AP23" s="29">
        <v>4</v>
      </c>
      <c r="AQ23" s="29">
        <v>465</v>
      </c>
      <c r="AR23" s="29">
        <v>93</v>
      </c>
      <c r="AS23" s="29">
        <v>1</v>
      </c>
      <c r="AT23" s="18">
        <v>263</v>
      </c>
      <c r="AU23" s="44">
        <f>SUM(AT23:AT24)</f>
        <v>521</v>
      </c>
      <c r="AV23" s="18" t="s">
        <v>14</v>
      </c>
      <c r="AW23" s="34">
        <v>0</v>
      </c>
      <c r="AX23" s="15">
        <v>168</v>
      </c>
      <c r="AY23" s="15">
        <v>95</v>
      </c>
      <c r="AZ23" s="15">
        <v>0</v>
      </c>
    </row>
    <row r="24" spans="2:52" s="28" customFormat="1" ht="50.1" customHeight="1" thickBot="1">
      <c r="B24" s="39"/>
      <c r="C24" s="40"/>
      <c r="D24" s="29">
        <v>932</v>
      </c>
      <c r="E24" s="36"/>
      <c r="F24" s="29" t="s">
        <v>15</v>
      </c>
      <c r="G24" s="29">
        <v>0</v>
      </c>
      <c r="H24" s="29">
        <v>624</v>
      </c>
      <c r="I24" s="29">
        <v>302</v>
      </c>
      <c r="J24" s="29">
        <v>6</v>
      </c>
      <c r="K24" s="15">
        <v>862</v>
      </c>
      <c r="L24" s="48"/>
      <c r="M24" s="16" t="s">
        <v>15</v>
      </c>
      <c r="N24" s="17"/>
      <c r="O24" s="16">
        <v>461</v>
      </c>
      <c r="P24" s="16">
        <v>393</v>
      </c>
      <c r="Q24" s="15">
        <v>8</v>
      </c>
      <c r="R24" s="29">
        <v>1231</v>
      </c>
      <c r="S24" s="39"/>
      <c r="T24" s="29" t="s">
        <v>15</v>
      </c>
      <c r="U24" s="29"/>
      <c r="V24" s="29">
        <v>821</v>
      </c>
      <c r="W24" s="29">
        <v>393</v>
      </c>
      <c r="X24" s="29">
        <v>17</v>
      </c>
      <c r="Y24" s="29">
        <v>811</v>
      </c>
      <c r="Z24" s="39"/>
      <c r="AA24" s="29" t="s">
        <v>15</v>
      </c>
      <c r="AB24" s="29">
        <v>1</v>
      </c>
      <c r="AC24" s="29">
        <v>547</v>
      </c>
      <c r="AD24" s="29">
        <v>263</v>
      </c>
      <c r="AE24" s="29">
        <v>0</v>
      </c>
      <c r="AF24" s="29">
        <v>591</v>
      </c>
      <c r="AG24" s="36"/>
      <c r="AH24" s="29" t="s">
        <v>15</v>
      </c>
      <c r="AI24" s="29">
        <v>0</v>
      </c>
      <c r="AJ24" s="29">
        <v>520</v>
      </c>
      <c r="AK24" s="29">
        <v>70</v>
      </c>
      <c r="AL24" s="29">
        <v>1</v>
      </c>
      <c r="AM24" s="29">
        <v>486</v>
      </c>
      <c r="AN24" s="36"/>
      <c r="AO24" s="29" t="s">
        <v>15</v>
      </c>
      <c r="AP24" s="29">
        <v>1</v>
      </c>
      <c r="AQ24" s="29">
        <v>427</v>
      </c>
      <c r="AR24" s="29">
        <v>58</v>
      </c>
      <c r="AS24" s="29"/>
      <c r="AT24" s="18">
        <v>258</v>
      </c>
      <c r="AU24" s="44"/>
      <c r="AV24" s="18" t="s">
        <v>15</v>
      </c>
      <c r="AW24" s="34">
        <v>0</v>
      </c>
      <c r="AX24" s="15">
        <v>160</v>
      </c>
      <c r="AY24" s="15">
        <v>98</v>
      </c>
      <c r="AZ24" s="15">
        <v>0</v>
      </c>
    </row>
    <row r="25" spans="2:52" s="28" customFormat="1" ht="50.1" customHeight="1" thickBot="1">
      <c r="B25" s="39" t="s">
        <v>21</v>
      </c>
      <c r="C25" s="40" t="s">
        <v>13</v>
      </c>
      <c r="D25" s="29">
        <v>2820</v>
      </c>
      <c r="E25" s="35">
        <f t="shared" ref="E25" si="25">D25+D26</f>
        <v>5398</v>
      </c>
      <c r="F25" s="29" t="s">
        <v>14</v>
      </c>
      <c r="G25" s="29">
        <v>2</v>
      </c>
      <c r="H25" s="29">
        <v>1739</v>
      </c>
      <c r="I25" s="29">
        <v>1057</v>
      </c>
      <c r="J25" s="29">
        <v>22</v>
      </c>
      <c r="K25" s="15">
        <v>2497</v>
      </c>
      <c r="L25" s="47">
        <f t="shared" ref="L25" si="26">K25+K26</f>
        <v>4843</v>
      </c>
      <c r="M25" s="16" t="s">
        <v>14</v>
      </c>
      <c r="N25" s="17">
        <v>5</v>
      </c>
      <c r="O25" s="16">
        <v>1733</v>
      </c>
      <c r="P25" s="16">
        <v>755</v>
      </c>
      <c r="Q25" s="15">
        <v>4</v>
      </c>
      <c r="R25" s="29">
        <v>2492</v>
      </c>
      <c r="S25" s="39">
        <v>4593</v>
      </c>
      <c r="T25" s="29" t="s">
        <v>14</v>
      </c>
      <c r="U25" s="29"/>
      <c r="V25" s="29">
        <v>1401</v>
      </c>
      <c r="W25" s="29">
        <v>1067</v>
      </c>
      <c r="X25" s="29">
        <v>24</v>
      </c>
      <c r="Y25" s="29">
        <v>2439</v>
      </c>
      <c r="Z25" s="39">
        <f t="shared" ref="Z25" si="27">Y25+Y26</f>
        <v>4452</v>
      </c>
      <c r="AA25" s="29" t="s">
        <v>14</v>
      </c>
      <c r="AB25" s="29">
        <v>0</v>
      </c>
      <c r="AC25" s="29">
        <v>1298</v>
      </c>
      <c r="AD25" s="29">
        <v>1138</v>
      </c>
      <c r="AE25" s="29">
        <v>3</v>
      </c>
      <c r="AF25" s="29">
        <v>1771</v>
      </c>
      <c r="AG25" s="35">
        <f t="shared" ref="AG25" si="28">AF25+AF26</f>
        <v>3295</v>
      </c>
      <c r="AH25" s="29" t="s">
        <v>14</v>
      </c>
      <c r="AI25" s="29">
        <v>1</v>
      </c>
      <c r="AJ25" s="29">
        <v>1033</v>
      </c>
      <c r="AK25" s="29">
        <v>732</v>
      </c>
      <c r="AL25" s="29">
        <v>5</v>
      </c>
      <c r="AM25" s="29">
        <v>1127</v>
      </c>
      <c r="AN25" s="35">
        <f t="shared" ref="AN25" si="29">AM25+AM26</f>
        <v>2271</v>
      </c>
      <c r="AO25" s="29" t="s">
        <v>14</v>
      </c>
      <c r="AP25" s="29">
        <v>55</v>
      </c>
      <c r="AQ25" s="29">
        <v>841</v>
      </c>
      <c r="AR25" s="29">
        <v>225</v>
      </c>
      <c r="AS25" s="29">
        <v>6</v>
      </c>
      <c r="AT25" s="18">
        <v>962</v>
      </c>
      <c r="AU25" s="44">
        <f>SUM(AT25:AT26)</f>
        <v>1806</v>
      </c>
      <c r="AV25" s="18" t="s">
        <v>14</v>
      </c>
      <c r="AW25" s="34">
        <v>60</v>
      </c>
      <c r="AX25" s="15">
        <v>449</v>
      </c>
      <c r="AY25" s="15">
        <v>449</v>
      </c>
      <c r="AZ25" s="15">
        <v>4</v>
      </c>
    </row>
    <row r="26" spans="2:52" s="28" customFormat="1" ht="50.1" customHeight="1" thickBot="1">
      <c r="B26" s="39"/>
      <c r="C26" s="40"/>
      <c r="D26" s="29">
        <v>2578</v>
      </c>
      <c r="E26" s="36"/>
      <c r="F26" s="29" t="s">
        <v>15</v>
      </c>
      <c r="G26" s="29">
        <v>1</v>
      </c>
      <c r="H26" s="29">
        <v>1833</v>
      </c>
      <c r="I26" s="29">
        <v>733</v>
      </c>
      <c r="J26" s="29">
        <v>11</v>
      </c>
      <c r="K26" s="15">
        <v>2346</v>
      </c>
      <c r="L26" s="48"/>
      <c r="M26" s="16" t="s">
        <v>15</v>
      </c>
      <c r="N26" s="17">
        <v>8</v>
      </c>
      <c r="O26" s="16">
        <v>1604</v>
      </c>
      <c r="P26" s="16">
        <v>733</v>
      </c>
      <c r="Q26" s="15">
        <v>1</v>
      </c>
      <c r="R26" s="29">
        <v>2101</v>
      </c>
      <c r="S26" s="39"/>
      <c r="T26" s="29" t="s">
        <v>15</v>
      </c>
      <c r="U26" s="29">
        <v>2</v>
      </c>
      <c r="V26" s="29">
        <v>1333</v>
      </c>
      <c r="W26" s="29">
        <v>759</v>
      </c>
      <c r="X26" s="29">
        <v>7</v>
      </c>
      <c r="Y26" s="29">
        <v>2013</v>
      </c>
      <c r="Z26" s="39"/>
      <c r="AA26" s="29" t="s">
        <v>15</v>
      </c>
      <c r="AB26" s="29">
        <v>3</v>
      </c>
      <c r="AC26" s="29">
        <v>1153</v>
      </c>
      <c r="AD26" s="29">
        <v>857</v>
      </c>
      <c r="AE26" s="29">
        <v>0</v>
      </c>
      <c r="AF26" s="29">
        <v>1524</v>
      </c>
      <c r="AG26" s="36"/>
      <c r="AH26" s="29" t="s">
        <v>15</v>
      </c>
      <c r="AI26" s="29">
        <v>3</v>
      </c>
      <c r="AJ26" s="29">
        <v>981</v>
      </c>
      <c r="AK26" s="29">
        <v>539</v>
      </c>
      <c r="AL26" s="29">
        <v>1</v>
      </c>
      <c r="AM26" s="29">
        <v>1144</v>
      </c>
      <c r="AN26" s="36"/>
      <c r="AO26" s="29" t="s">
        <v>15</v>
      </c>
      <c r="AP26" s="29">
        <v>45</v>
      </c>
      <c r="AQ26" s="29">
        <v>934</v>
      </c>
      <c r="AR26" s="29">
        <v>164</v>
      </c>
      <c r="AS26" s="29">
        <v>1</v>
      </c>
      <c r="AT26" s="18">
        <v>844</v>
      </c>
      <c r="AU26" s="44"/>
      <c r="AV26" s="18" t="s">
        <v>15</v>
      </c>
      <c r="AW26" s="34">
        <v>46</v>
      </c>
      <c r="AX26" s="15">
        <v>495</v>
      </c>
      <c r="AY26" s="15">
        <v>302</v>
      </c>
      <c r="AZ26" s="15">
        <v>1</v>
      </c>
    </row>
    <row r="27" spans="2:52" s="28" customFormat="1" ht="50.1" customHeight="1" thickBot="1">
      <c r="B27" s="39" t="s">
        <v>22</v>
      </c>
      <c r="C27" s="40" t="s">
        <v>13</v>
      </c>
      <c r="D27" s="29">
        <v>1227</v>
      </c>
      <c r="E27" s="35">
        <f t="shared" ref="E27" si="30">D27+D28</f>
        <v>2314</v>
      </c>
      <c r="F27" s="29" t="s">
        <v>14</v>
      </c>
      <c r="G27" s="29">
        <v>4</v>
      </c>
      <c r="H27" s="29">
        <v>846</v>
      </c>
      <c r="I27" s="29">
        <v>370</v>
      </c>
      <c r="J27" s="29">
        <v>7</v>
      </c>
      <c r="K27" s="15">
        <v>1250</v>
      </c>
      <c r="L27" s="47">
        <f t="shared" ref="L27" si="31">K27+K28</f>
        <v>2459</v>
      </c>
      <c r="M27" s="16" t="s">
        <v>14</v>
      </c>
      <c r="N27" s="17">
        <v>1</v>
      </c>
      <c r="O27" s="16">
        <v>770</v>
      </c>
      <c r="P27" s="16">
        <v>473</v>
      </c>
      <c r="Q27" s="15">
        <v>6</v>
      </c>
      <c r="R27" s="29">
        <v>1720</v>
      </c>
      <c r="S27" s="39">
        <v>3264</v>
      </c>
      <c r="T27" s="29" t="s">
        <v>14</v>
      </c>
      <c r="U27" s="29"/>
      <c r="V27" s="29">
        <v>1086</v>
      </c>
      <c r="W27" s="29">
        <v>616</v>
      </c>
      <c r="X27" s="29">
        <v>18</v>
      </c>
      <c r="Y27" s="29">
        <v>1470</v>
      </c>
      <c r="Z27" s="39">
        <f t="shared" ref="Z27" si="32">Y27+Y28</f>
        <v>2710</v>
      </c>
      <c r="AA27" s="29" t="s">
        <v>14</v>
      </c>
      <c r="AB27" s="29">
        <v>1</v>
      </c>
      <c r="AC27" s="29">
        <v>835</v>
      </c>
      <c r="AD27" s="29">
        <v>632</v>
      </c>
      <c r="AE27" s="29">
        <v>2</v>
      </c>
      <c r="AF27" s="29">
        <v>895</v>
      </c>
      <c r="AG27" s="35">
        <f t="shared" ref="AG27" si="33">AF27+AF28</f>
        <v>1650</v>
      </c>
      <c r="AH27" s="29" t="s">
        <v>14</v>
      </c>
      <c r="AI27" s="29">
        <v>1</v>
      </c>
      <c r="AJ27" s="29">
        <v>596</v>
      </c>
      <c r="AK27" s="29">
        <v>292</v>
      </c>
      <c r="AL27" s="29">
        <v>6</v>
      </c>
      <c r="AM27" s="29">
        <v>246</v>
      </c>
      <c r="AN27" s="35">
        <f t="shared" ref="AN27" si="34">AM27+AM28</f>
        <v>426</v>
      </c>
      <c r="AO27" s="29" t="s">
        <v>14</v>
      </c>
      <c r="AP27" s="29"/>
      <c r="AQ27" s="29">
        <v>146</v>
      </c>
      <c r="AR27" s="29">
        <v>99</v>
      </c>
      <c r="AS27" s="29">
        <v>1</v>
      </c>
      <c r="AT27" s="15">
        <v>0</v>
      </c>
      <c r="AU27" s="44">
        <f>SUM(AT27:AT28)</f>
        <v>0</v>
      </c>
      <c r="AV27" s="18" t="s">
        <v>14</v>
      </c>
      <c r="AW27" s="34">
        <v>0</v>
      </c>
      <c r="AX27" s="15">
        <v>0</v>
      </c>
      <c r="AY27" s="15">
        <v>0</v>
      </c>
      <c r="AZ27" s="15">
        <v>0</v>
      </c>
    </row>
    <row r="28" spans="2:52" s="28" customFormat="1" ht="50.1" customHeight="1" thickBot="1">
      <c r="B28" s="39"/>
      <c r="C28" s="40"/>
      <c r="D28" s="29">
        <v>1087</v>
      </c>
      <c r="E28" s="36"/>
      <c r="F28" s="29" t="s">
        <v>15</v>
      </c>
      <c r="G28" s="29">
        <v>1</v>
      </c>
      <c r="H28" s="29">
        <v>798</v>
      </c>
      <c r="I28" s="29">
        <v>273</v>
      </c>
      <c r="J28" s="29">
        <v>15</v>
      </c>
      <c r="K28" s="15">
        <v>1209</v>
      </c>
      <c r="L28" s="48"/>
      <c r="M28" s="16" t="s">
        <v>15</v>
      </c>
      <c r="N28" s="17"/>
      <c r="O28" s="16">
        <v>769</v>
      </c>
      <c r="P28" s="16">
        <v>438</v>
      </c>
      <c r="Q28" s="15">
        <v>2</v>
      </c>
      <c r="R28" s="29">
        <v>1544</v>
      </c>
      <c r="S28" s="39"/>
      <c r="T28" s="29" t="s">
        <v>15</v>
      </c>
      <c r="U28" s="29">
        <v>1</v>
      </c>
      <c r="V28" s="29">
        <v>1050</v>
      </c>
      <c r="W28" s="29">
        <v>485</v>
      </c>
      <c r="X28" s="29">
        <v>8</v>
      </c>
      <c r="Y28" s="29">
        <v>1240</v>
      </c>
      <c r="Z28" s="39"/>
      <c r="AA28" s="29" t="s">
        <v>15</v>
      </c>
      <c r="AB28" s="29">
        <v>0</v>
      </c>
      <c r="AC28" s="29">
        <v>768</v>
      </c>
      <c r="AD28" s="29">
        <v>471</v>
      </c>
      <c r="AE28" s="29">
        <v>1</v>
      </c>
      <c r="AF28" s="29">
        <v>755</v>
      </c>
      <c r="AG28" s="36"/>
      <c r="AH28" s="29" t="s">
        <v>15</v>
      </c>
      <c r="AI28" s="29">
        <v>9</v>
      </c>
      <c r="AJ28" s="29">
        <v>502</v>
      </c>
      <c r="AK28" s="29">
        <v>241</v>
      </c>
      <c r="AL28" s="29">
        <v>3</v>
      </c>
      <c r="AM28" s="29">
        <v>180</v>
      </c>
      <c r="AN28" s="36"/>
      <c r="AO28" s="29" t="s">
        <v>15</v>
      </c>
      <c r="AP28" s="29"/>
      <c r="AQ28" s="29">
        <v>138</v>
      </c>
      <c r="AR28" s="29">
        <v>41</v>
      </c>
      <c r="AS28" s="29">
        <v>1</v>
      </c>
      <c r="AT28" s="18">
        <v>0</v>
      </c>
      <c r="AU28" s="44"/>
      <c r="AV28" s="18" t="s">
        <v>15</v>
      </c>
      <c r="AW28" s="34">
        <v>0</v>
      </c>
      <c r="AX28" s="15">
        <v>0</v>
      </c>
      <c r="AY28" s="15">
        <v>0</v>
      </c>
      <c r="AZ28" s="15">
        <v>0</v>
      </c>
    </row>
    <row r="29" spans="2:52" s="28" customFormat="1" ht="50.1" customHeight="1" thickBot="1">
      <c r="B29" s="39" t="s">
        <v>23</v>
      </c>
      <c r="C29" s="40" t="s">
        <v>13</v>
      </c>
      <c r="D29" s="29">
        <v>771</v>
      </c>
      <c r="E29" s="35">
        <f t="shared" ref="E29" si="35">D29+D30</f>
        <v>1527</v>
      </c>
      <c r="F29" s="29" t="s">
        <v>14</v>
      </c>
      <c r="G29" s="29">
        <v>11</v>
      </c>
      <c r="H29" s="29">
        <v>616</v>
      </c>
      <c r="I29" s="29">
        <v>124</v>
      </c>
      <c r="J29" s="29">
        <v>20</v>
      </c>
      <c r="K29" s="15">
        <v>1197</v>
      </c>
      <c r="L29" s="47">
        <f t="shared" ref="L29" si="36">K29+K30</f>
        <v>2298</v>
      </c>
      <c r="M29" s="16" t="s">
        <v>14</v>
      </c>
      <c r="N29" s="17">
        <v>7</v>
      </c>
      <c r="O29" s="16">
        <v>950</v>
      </c>
      <c r="P29" s="16">
        <v>239</v>
      </c>
      <c r="Q29" s="15">
        <v>1</v>
      </c>
      <c r="R29" s="29">
        <v>847</v>
      </c>
      <c r="S29" s="39">
        <v>1491</v>
      </c>
      <c r="T29" s="29" t="s">
        <v>14</v>
      </c>
      <c r="U29" s="29"/>
      <c r="V29" s="29">
        <v>530</v>
      </c>
      <c r="W29" s="29">
        <v>311</v>
      </c>
      <c r="X29" s="29">
        <v>6</v>
      </c>
      <c r="Y29" s="29">
        <v>752</v>
      </c>
      <c r="Z29" s="39">
        <f t="shared" ref="Z29" si="37">Y29+Y30</f>
        <v>1302</v>
      </c>
      <c r="AA29" s="29" t="s">
        <v>14</v>
      </c>
      <c r="AB29" s="29">
        <v>0</v>
      </c>
      <c r="AC29" s="29">
        <v>395</v>
      </c>
      <c r="AD29" s="29">
        <v>357</v>
      </c>
      <c r="AE29" s="29">
        <v>0</v>
      </c>
      <c r="AF29" s="29">
        <v>464</v>
      </c>
      <c r="AG29" s="35">
        <f t="shared" ref="AG29" si="38">AF29+AF30</f>
        <v>796</v>
      </c>
      <c r="AH29" s="29" t="s">
        <v>14</v>
      </c>
      <c r="AI29" s="29">
        <v>0</v>
      </c>
      <c r="AJ29" s="29">
        <v>326</v>
      </c>
      <c r="AK29" s="29">
        <v>138</v>
      </c>
      <c r="AL29" s="29">
        <v>0</v>
      </c>
      <c r="AM29" s="29">
        <v>286</v>
      </c>
      <c r="AN29" s="35">
        <f t="shared" ref="AN29" si="39">AM29+AM30</f>
        <v>526</v>
      </c>
      <c r="AO29" s="29" t="s">
        <v>14</v>
      </c>
      <c r="AP29" s="29"/>
      <c r="AQ29" s="29">
        <v>168</v>
      </c>
      <c r="AR29" s="29">
        <v>118</v>
      </c>
      <c r="AS29" s="29"/>
      <c r="AT29" s="18">
        <v>143</v>
      </c>
      <c r="AU29" s="44">
        <f>SUM(AT29:AT30)</f>
        <v>285</v>
      </c>
      <c r="AV29" s="18" t="s">
        <v>14</v>
      </c>
      <c r="AW29" s="34">
        <v>0</v>
      </c>
      <c r="AX29" s="15">
        <v>8</v>
      </c>
      <c r="AY29" s="15">
        <v>135</v>
      </c>
      <c r="AZ29" s="15">
        <v>0</v>
      </c>
    </row>
    <row r="30" spans="2:52" s="28" customFormat="1" ht="50.1" customHeight="1" thickBot="1">
      <c r="B30" s="39"/>
      <c r="C30" s="40"/>
      <c r="D30" s="29">
        <v>756</v>
      </c>
      <c r="E30" s="36"/>
      <c r="F30" s="29" t="s">
        <v>15</v>
      </c>
      <c r="G30" s="29">
        <v>13</v>
      </c>
      <c r="H30" s="29">
        <v>600</v>
      </c>
      <c r="I30" s="29">
        <v>123</v>
      </c>
      <c r="J30" s="29">
        <v>20</v>
      </c>
      <c r="K30" s="15">
        <v>1101</v>
      </c>
      <c r="L30" s="48"/>
      <c r="M30" s="16" t="s">
        <v>15</v>
      </c>
      <c r="N30" s="17">
        <v>8</v>
      </c>
      <c r="O30" s="16">
        <v>904</v>
      </c>
      <c r="P30" s="16">
        <v>187</v>
      </c>
      <c r="Q30" s="15">
        <v>2</v>
      </c>
      <c r="R30" s="29">
        <v>644</v>
      </c>
      <c r="S30" s="39"/>
      <c r="T30" s="29" t="s">
        <v>15</v>
      </c>
      <c r="U30" s="29"/>
      <c r="V30" s="29">
        <v>439</v>
      </c>
      <c r="W30" s="29">
        <v>204</v>
      </c>
      <c r="X30" s="29">
        <v>1</v>
      </c>
      <c r="Y30" s="29">
        <v>550</v>
      </c>
      <c r="Z30" s="39"/>
      <c r="AA30" s="29" t="s">
        <v>15</v>
      </c>
      <c r="AB30" s="29">
        <v>0</v>
      </c>
      <c r="AC30" s="29">
        <v>281</v>
      </c>
      <c r="AD30" s="29">
        <v>269</v>
      </c>
      <c r="AE30" s="29">
        <v>0</v>
      </c>
      <c r="AF30" s="29">
        <v>332</v>
      </c>
      <c r="AG30" s="36"/>
      <c r="AH30" s="29" t="s">
        <v>15</v>
      </c>
      <c r="AI30" s="29">
        <v>0</v>
      </c>
      <c r="AJ30" s="29">
        <v>212</v>
      </c>
      <c r="AK30" s="29">
        <v>120</v>
      </c>
      <c r="AL30" s="29">
        <v>0</v>
      </c>
      <c r="AM30" s="29">
        <v>240</v>
      </c>
      <c r="AN30" s="36"/>
      <c r="AO30" s="29" t="s">
        <v>15</v>
      </c>
      <c r="AP30" s="29"/>
      <c r="AQ30" s="29">
        <v>139</v>
      </c>
      <c r="AR30" s="29">
        <v>101</v>
      </c>
      <c r="AS30" s="29"/>
      <c r="AT30" s="18">
        <v>142</v>
      </c>
      <c r="AU30" s="44"/>
      <c r="AV30" s="18" t="s">
        <v>15</v>
      </c>
      <c r="AW30" s="34">
        <v>0</v>
      </c>
      <c r="AX30" s="15">
        <v>10</v>
      </c>
      <c r="AY30" s="15">
        <v>132</v>
      </c>
      <c r="AZ30" s="15">
        <v>0</v>
      </c>
    </row>
    <row r="31" spans="2:52" s="28" customFormat="1" ht="50.1" customHeight="1" thickBot="1">
      <c r="B31" s="39" t="s">
        <v>24</v>
      </c>
      <c r="C31" s="40" t="s">
        <v>13</v>
      </c>
      <c r="D31" s="29">
        <v>1844</v>
      </c>
      <c r="E31" s="35">
        <f t="shared" ref="E31" si="40">D31+D32</f>
        <v>3409</v>
      </c>
      <c r="F31" s="29" t="s">
        <v>14</v>
      </c>
      <c r="G31" s="29">
        <v>1</v>
      </c>
      <c r="H31" s="29">
        <v>1439</v>
      </c>
      <c r="I31" s="29">
        <v>395</v>
      </c>
      <c r="J31" s="29">
        <v>9</v>
      </c>
      <c r="K31" s="15">
        <v>1950</v>
      </c>
      <c r="L31" s="47">
        <f t="shared" ref="L31" si="41">K31+K32</f>
        <v>3641</v>
      </c>
      <c r="M31" s="16" t="s">
        <v>14</v>
      </c>
      <c r="N31" s="17">
        <v>2</v>
      </c>
      <c r="O31" s="16">
        <v>1301</v>
      </c>
      <c r="P31" s="16">
        <v>644</v>
      </c>
      <c r="Q31" s="15">
        <v>3</v>
      </c>
      <c r="R31" s="29">
        <v>2098</v>
      </c>
      <c r="S31" s="39">
        <v>4108</v>
      </c>
      <c r="T31" s="29" t="s">
        <v>14</v>
      </c>
      <c r="U31" s="29"/>
      <c r="V31" s="29">
        <v>1419</v>
      </c>
      <c r="W31" s="29">
        <v>644</v>
      </c>
      <c r="X31" s="29">
        <v>35</v>
      </c>
      <c r="Y31" s="29">
        <v>2629</v>
      </c>
      <c r="Z31" s="39">
        <f t="shared" ref="Z31" si="42">Y31+Y32</f>
        <v>5178</v>
      </c>
      <c r="AA31" s="29" t="s">
        <v>14</v>
      </c>
      <c r="AB31" s="29">
        <v>1</v>
      </c>
      <c r="AC31" s="29">
        <v>1728</v>
      </c>
      <c r="AD31" s="29">
        <v>899</v>
      </c>
      <c r="AE31" s="29">
        <v>1</v>
      </c>
      <c r="AF31" s="29">
        <v>1533</v>
      </c>
      <c r="AG31" s="35">
        <f t="shared" ref="AG31" si="43">AF31+AF32</f>
        <v>3269</v>
      </c>
      <c r="AH31" s="29" t="s">
        <v>14</v>
      </c>
      <c r="AI31" s="29">
        <v>5</v>
      </c>
      <c r="AJ31" s="29">
        <v>1097</v>
      </c>
      <c r="AK31" s="29">
        <v>428</v>
      </c>
      <c r="AL31" s="29">
        <v>3</v>
      </c>
      <c r="AM31" s="29">
        <v>3118</v>
      </c>
      <c r="AN31" s="35">
        <f t="shared" ref="AN31" si="44">AM31+AM32</f>
        <v>6418</v>
      </c>
      <c r="AO31" s="29" t="s">
        <v>14</v>
      </c>
      <c r="AP31" s="29"/>
      <c r="AQ31" s="29">
        <v>2064</v>
      </c>
      <c r="AR31" s="29">
        <v>1043</v>
      </c>
      <c r="AS31" s="29">
        <v>11</v>
      </c>
      <c r="AT31" s="18">
        <v>2797</v>
      </c>
      <c r="AU31" s="44">
        <f>SUM(AT31:AT32)</f>
        <v>5379</v>
      </c>
      <c r="AV31" s="18" t="s">
        <v>14</v>
      </c>
      <c r="AW31" s="34">
        <v>0</v>
      </c>
      <c r="AX31" s="15">
        <v>1586</v>
      </c>
      <c r="AY31" s="15">
        <v>1199</v>
      </c>
      <c r="AZ31" s="15">
        <v>12</v>
      </c>
    </row>
    <row r="32" spans="2:52" s="28" customFormat="1" ht="50.1" customHeight="1" thickBot="1">
      <c r="B32" s="39"/>
      <c r="C32" s="40"/>
      <c r="D32" s="29">
        <v>1565</v>
      </c>
      <c r="E32" s="36"/>
      <c r="F32" s="29" t="s">
        <v>15</v>
      </c>
      <c r="G32" s="29">
        <v>5</v>
      </c>
      <c r="H32" s="29">
        <v>1234</v>
      </c>
      <c r="I32" s="29">
        <v>316</v>
      </c>
      <c r="J32" s="29">
        <v>10</v>
      </c>
      <c r="K32" s="15">
        <v>1691</v>
      </c>
      <c r="L32" s="48"/>
      <c r="M32" s="16" t="s">
        <v>15</v>
      </c>
      <c r="N32" s="17"/>
      <c r="O32" s="16">
        <v>1132</v>
      </c>
      <c r="P32" s="16">
        <v>554</v>
      </c>
      <c r="Q32" s="15">
        <v>5</v>
      </c>
      <c r="R32" s="29">
        <v>2010</v>
      </c>
      <c r="S32" s="39"/>
      <c r="T32" s="29" t="s">
        <v>15</v>
      </c>
      <c r="U32" s="29"/>
      <c r="V32" s="29">
        <v>1486</v>
      </c>
      <c r="W32" s="29">
        <v>508</v>
      </c>
      <c r="X32" s="29">
        <v>16</v>
      </c>
      <c r="Y32" s="29">
        <v>2549</v>
      </c>
      <c r="Z32" s="39"/>
      <c r="AA32" s="29" t="s">
        <v>15</v>
      </c>
      <c r="AB32" s="29">
        <v>1</v>
      </c>
      <c r="AC32" s="29">
        <v>1925</v>
      </c>
      <c r="AD32" s="29">
        <v>622</v>
      </c>
      <c r="AE32" s="29">
        <v>1</v>
      </c>
      <c r="AF32" s="29">
        <v>1736</v>
      </c>
      <c r="AG32" s="36"/>
      <c r="AH32" s="29" t="s">
        <v>15</v>
      </c>
      <c r="AI32" s="29">
        <v>3</v>
      </c>
      <c r="AJ32" s="29">
        <v>1384</v>
      </c>
      <c r="AK32" s="29">
        <v>345</v>
      </c>
      <c r="AL32" s="29">
        <v>4</v>
      </c>
      <c r="AM32" s="29">
        <v>3300</v>
      </c>
      <c r="AN32" s="36"/>
      <c r="AO32" s="29" t="s">
        <v>15</v>
      </c>
      <c r="AP32" s="29">
        <v>1</v>
      </c>
      <c r="AQ32" s="29">
        <v>2440</v>
      </c>
      <c r="AR32" s="29">
        <v>855</v>
      </c>
      <c r="AS32" s="29">
        <v>4</v>
      </c>
      <c r="AT32" s="18">
        <v>2582</v>
      </c>
      <c r="AU32" s="44"/>
      <c r="AV32" s="18" t="s">
        <v>15</v>
      </c>
      <c r="AW32" s="34">
        <v>0</v>
      </c>
      <c r="AX32" s="15">
        <v>1682</v>
      </c>
      <c r="AY32" s="15">
        <v>897</v>
      </c>
      <c r="AZ32" s="15">
        <v>3</v>
      </c>
    </row>
    <row r="33" spans="2:52" s="28" customFormat="1" ht="50.1" customHeight="1" thickBot="1">
      <c r="B33" s="39" t="s">
        <v>25</v>
      </c>
      <c r="C33" s="40" t="s">
        <v>13</v>
      </c>
      <c r="D33" s="29">
        <v>2616</v>
      </c>
      <c r="E33" s="35">
        <f t="shared" ref="E33" si="45">D33+D34</f>
        <v>5093</v>
      </c>
      <c r="F33" s="29" t="s">
        <v>14</v>
      </c>
      <c r="G33" s="29">
        <v>0</v>
      </c>
      <c r="H33" s="29">
        <v>1713</v>
      </c>
      <c r="I33" s="29">
        <v>894</v>
      </c>
      <c r="J33" s="29">
        <v>9</v>
      </c>
      <c r="K33" s="15">
        <v>2609</v>
      </c>
      <c r="L33" s="47">
        <f t="shared" ref="L33" si="46">K33+K34</f>
        <v>5072</v>
      </c>
      <c r="M33" s="16" t="s">
        <v>14</v>
      </c>
      <c r="N33" s="17"/>
      <c r="O33" s="16">
        <v>1881</v>
      </c>
      <c r="P33" s="16">
        <v>720</v>
      </c>
      <c r="Q33" s="15">
        <v>8</v>
      </c>
      <c r="R33" s="29">
        <v>3203</v>
      </c>
      <c r="S33" s="39">
        <v>6169</v>
      </c>
      <c r="T33" s="29" t="s">
        <v>14</v>
      </c>
      <c r="U33" s="29">
        <v>5</v>
      </c>
      <c r="V33" s="29">
        <v>2094</v>
      </c>
      <c r="W33" s="29">
        <v>1086</v>
      </c>
      <c r="X33" s="29">
        <v>18</v>
      </c>
      <c r="Y33" s="29">
        <v>3011</v>
      </c>
      <c r="Z33" s="39">
        <f t="shared" ref="Z33" si="47">Y33+Y34</f>
        <v>5741</v>
      </c>
      <c r="AA33" s="29" t="s">
        <v>14</v>
      </c>
      <c r="AB33" s="29">
        <v>1</v>
      </c>
      <c r="AC33" s="29">
        <v>1722</v>
      </c>
      <c r="AD33" s="29">
        <v>1288</v>
      </c>
      <c r="AE33" s="29">
        <v>0</v>
      </c>
      <c r="AF33" s="29">
        <v>2062</v>
      </c>
      <c r="AG33" s="35">
        <f t="shared" ref="AG33" si="48">AF33+AF34</f>
        <v>3947</v>
      </c>
      <c r="AH33" s="29" t="s">
        <v>14</v>
      </c>
      <c r="AI33" s="29">
        <v>4</v>
      </c>
      <c r="AJ33" s="29">
        <v>1415</v>
      </c>
      <c r="AK33" s="29">
        <v>637</v>
      </c>
      <c r="AL33" s="29">
        <v>6</v>
      </c>
      <c r="AM33" s="29">
        <v>3277</v>
      </c>
      <c r="AN33" s="35">
        <f t="shared" ref="AN33" si="49">AM33+AM34</f>
        <v>6361</v>
      </c>
      <c r="AO33" s="29" t="s">
        <v>14</v>
      </c>
      <c r="AP33" s="29"/>
      <c r="AQ33" s="29">
        <v>2366</v>
      </c>
      <c r="AR33" s="29">
        <v>908</v>
      </c>
      <c r="AS33" s="29">
        <v>3</v>
      </c>
      <c r="AT33" s="18">
        <v>1764</v>
      </c>
      <c r="AU33" s="44">
        <f>SUM(AT33:AT34)</f>
        <v>3341</v>
      </c>
      <c r="AV33" s="18" t="s">
        <v>14</v>
      </c>
      <c r="AW33" s="34">
        <v>0</v>
      </c>
      <c r="AX33" s="15">
        <v>1079</v>
      </c>
      <c r="AY33" s="15">
        <v>678</v>
      </c>
      <c r="AZ33" s="15">
        <v>7</v>
      </c>
    </row>
    <row r="34" spans="2:52" s="28" customFormat="1" ht="50.1" customHeight="1" thickBot="1">
      <c r="B34" s="39"/>
      <c r="C34" s="40"/>
      <c r="D34" s="29">
        <v>2477</v>
      </c>
      <c r="E34" s="36"/>
      <c r="F34" s="29" t="s">
        <v>15</v>
      </c>
      <c r="G34" s="29">
        <v>1</v>
      </c>
      <c r="H34" s="29">
        <v>1577</v>
      </c>
      <c r="I34" s="29">
        <v>849</v>
      </c>
      <c r="J34" s="29">
        <v>20</v>
      </c>
      <c r="K34" s="15">
        <v>2463</v>
      </c>
      <c r="L34" s="48"/>
      <c r="M34" s="16" t="s">
        <v>15</v>
      </c>
      <c r="N34" s="17"/>
      <c r="O34" s="16">
        <v>1821</v>
      </c>
      <c r="P34" s="16">
        <v>640</v>
      </c>
      <c r="Q34" s="15">
        <v>2</v>
      </c>
      <c r="R34" s="29">
        <v>2966</v>
      </c>
      <c r="S34" s="39"/>
      <c r="T34" s="29" t="s">
        <v>15</v>
      </c>
      <c r="U34" s="29">
        <v>3</v>
      </c>
      <c r="V34" s="29">
        <v>1960</v>
      </c>
      <c r="W34" s="29">
        <v>992</v>
      </c>
      <c r="X34" s="29">
        <v>11</v>
      </c>
      <c r="Y34" s="29">
        <v>2730</v>
      </c>
      <c r="Z34" s="39"/>
      <c r="AA34" s="29" t="s">
        <v>15</v>
      </c>
      <c r="AB34" s="29">
        <v>0</v>
      </c>
      <c r="AC34" s="29">
        <v>1579</v>
      </c>
      <c r="AD34" s="29">
        <v>1151</v>
      </c>
      <c r="AE34" s="29">
        <v>0</v>
      </c>
      <c r="AF34" s="29">
        <v>1885</v>
      </c>
      <c r="AG34" s="36"/>
      <c r="AH34" s="29" t="s">
        <v>15</v>
      </c>
      <c r="AI34" s="29">
        <v>4</v>
      </c>
      <c r="AJ34" s="29">
        <v>1298</v>
      </c>
      <c r="AK34" s="29">
        <v>579</v>
      </c>
      <c r="AL34" s="29">
        <v>4</v>
      </c>
      <c r="AM34" s="29">
        <v>3084</v>
      </c>
      <c r="AN34" s="36"/>
      <c r="AO34" s="29" t="s">
        <v>15</v>
      </c>
      <c r="AP34" s="29"/>
      <c r="AQ34" s="29">
        <v>2183</v>
      </c>
      <c r="AR34" s="29">
        <v>898</v>
      </c>
      <c r="AS34" s="29">
        <v>3</v>
      </c>
      <c r="AT34" s="18">
        <v>1577</v>
      </c>
      <c r="AU34" s="44"/>
      <c r="AV34" s="18" t="s">
        <v>15</v>
      </c>
      <c r="AW34" s="34">
        <v>0</v>
      </c>
      <c r="AX34" s="15">
        <v>1020</v>
      </c>
      <c r="AY34" s="15">
        <v>554</v>
      </c>
      <c r="AZ34" s="15">
        <v>3</v>
      </c>
    </row>
    <row r="35" spans="2:52" s="28" customFormat="1" ht="50.1" customHeight="1" thickBot="1">
      <c r="B35" s="39" t="s">
        <v>26</v>
      </c>
      <c r="C35" s="40" t="s">
        <v>13</v>
      </c>
      <c r="D35" s="29">
        <v>769</v>
      </c>
      <c r="E35" s="35">
        <f t="shared" ref="E35" si="50">D35+D36</f>
        <v>1474</v>
      </c>
      <c r="F35" s="29" t="s">
        <v>14</v>
      </c>
      <c r="G35" s="29">
        <v>27</v>
      </c>
      <c r="H35" s="29">
        <v>340</v>
      </c>
      <c r="I35" s="29">
        <v>389</v>
      </c>
      <c r="J35" s="29">
        <v>13</v>
      </c>
      <c r="K35" s="15">
        <v>735</v>
      </c>
      <c r="L35" s="47">
        <f t="shared" ref="L35" si="51">K35+K36</f>
        <v>1379</v>
      </c>
      <c r="M35" s="16" t="s">
        <v>14</v>
      </c>
      <c r="N35" s="17"/>
      <c r="O35" s="16">
        <v>392</v>
      </c>
      <c r="P35" s="16">
        <v>333</v>
      </c>
      <c r="Q35" s="15">
        <v>10</v>
      </c>
      <c r="R35" s="29">
        <v>407</v>
      </c>
      <c r="S35" s="39">
        <v>757</v>
      </c>
      <c r="T35" s="29" t="s">
        <v>14</v>
      </c>
      <c r="U35" s="29"/>
      <c r="V35" s="29">
        <v>322</v>
      </c>
      <c r="W35" s="29">
        <v>82</v>
      </c>
      <c r="X35" s="29">
        <v>3</v>
      </c>
      <c r="Y35" s="29">
        <v>353</v>
      </c>
      <c r="Z35" s="39">
        <f t="shared" ref="Z35" si="52">Y35+Y36</f>
        <v>629</v>
      </c>
      <c r="AA35" s="29" t="s">
        <v>14</v>
      </c>
      <c r="AB35" s="29">
        <v>0</v>
      </c>
      <c r="AC35" s="29">
        <v>298</v>
      </c>
      <c r="AD35" s="29">
        <v>54</v>
      </c>
      <c r="AE35" s="29">
        <v>1</v>
      </c>
      <c r="AF35" s="29">
        <v>249</v>
      </c>
      <c r="AG35" s="35">
        <f t="shared" ref="AG35" si="53">AF35+AF36</f>
        <v>454</v>
      </c>
      <c r="AH35" s="29" t="s">
        <v>14</v>
      </c>
      <c r="AI35" s="29">
        <v>1</v>
      </c>
      <c r="AJ35" s="29">
        <v>203</v>
      </c>
      <c r="AK35" s="29">
        <v>39</v>
      </c>
      <c r="AL35" s="29">
        <v>6</v>
      </c>
      <c r="AM35" s="29">
        <v>384</v>
      </c>
      <c r="AN35" s="35">
        <f t="shared" ref="AN35" si="54">AM35+AM36</f>
        <v>681</v>
      </c>
      <c r="AO35" s="29" t="s">
        <v>14</v>
      </c>
      <c r="AP35" s="29"/>
      <c r="AQ35" s="29">
        <v>199</v>
      </c>
      <c r="AR35" s="29">
        <v>103</v>
      </c>
      <c r="AS35" s="29">
        <v>82</v>
      </c>
      <c r="AT35" s="18">
        <v>252</v>
      </c>
      <c r="AU35" s="44">
        <f>SUM(AT35:AT36)</f>
        <v>432</v>
      </c>
      <c r="AV35" s="18" t="s">
        <v>14</v>
      </c>
      <c r="AW35" s="34">
        <v>0</v>
      </c>
      <c r="AX35" s="15">
        <v>57</v>
      </c>
      <c r="AY35" s="15">
        <v>104</v>
      </c>
      <c r="AZ35" s="15">
        <v>91</v>
      </c>
    </row>
    <row r="36" spans="2:52" s="28" customFormat="1" ht="50.1" customHeight="1" thickBot="1">
      <c r="B36" s="39"/>
      <c r="C36" s="40"/>
      <c r="D36" s="29">
        <v>705</v>
      </c>
      <c r="E36" s="36"/>
      <c r="F36" s="29" t="s">
        <v>15</v>
      </c>
      <c r="G36" s="29">
        <v>25</v>
      </c>
      <c r="H36" s="29">
        <v>326</v>
      </c>
      <c r="I36" s="29">
        <v>345</v>
      </c>
      <c r="J36" s="29">
        <v>9</v>
      </c>
      <c r="K36" s="15">
        <v>644</v>
      </c>
      <c r="L36" s="48"/>
      <c r="M36" s="16" t="s">
        <v>15</v>
      </c>
      <c r="N36" s="17"/>
      <c r="O36" s="16">
        <v>358</v>
      </c>
      <c r="P36" s="16">
        <v>275</v>
      </c>
      <c r="Q36" s="15">
        <v>11</v>
      </c>
      <c r="R36" s="29">
        <v>350</v>
      </c>
      <c r="S36" s="39"/>
      <c r="T36" s="29" t="s">
        <v>15</v>
      </c>
      <c r="U36" s="29">
        <v>1</v>
      </c>
      <c r="V36" s="29">
        <v>267</v>
      </c>
      <c r="W36" s="29">
        <v>81</v>
      </c>
      <c r="X36" s="29">
        <v>1</v>
      </c>
      <c r="Y36" s="29">
        <v>276</v>
      </c>
      <c r="Z36" s="39"/>
      <c r="AA36" s="29" t="s">
        <v>15</v>
      </c>
      <c r="AB36" s="29">
        <v>0</v>
      </c>
      <c r="AC36" s="29">
        <v>237</v>
      </c>
      <c r="AD36" s="29">
        <v>39</v>
      </c>
      <c r="AE36" s="29">
        <v>0</v>
      </c>
      <c r="AF36" s="29">
        <v>205</v>
      </c>
      <c r="AG36" s="36"/>
      <c r="AH36" s="29" t="s">
        <v>15</v>
      </c>
      <c r="AI36" s="29">
        <v>0</v>
      </c>
      <c r="AJ36" s="29">
        <v>173</v>
      </c>
      <c r="AK36" s="29">
        <v>31</v>
      </c>
      <c r="AL36" s="29">
        <v>1</v>
      </c>
      <c r="AM36" s="29">
        <v>297</v>
      </c>
      <c r="AN36" s="36"/>
      <c r="AO36" s="29" t="s">
        <v>15</v>
      </c>
      <c r="AP36" s="29"/>
      <c r="AQ36" s="29">
        <v>147</v>
      </c>
      <c r="AR36" s="29">
        <v>92</v>
      </c>
      <c r="AS36" s="29">
        <v>58</v>
      </c>
      <c r="AT36" s="18">
        <v>180</v>
      </c>
      <c r="AU36" s="44"/>
      <c r="AV36" s="18" t="s">
        <v>15</v>
      </c>
      <c r="AW36" s="34">
        <v>0</v>
      </c>
      <c r="AX36" s="15">
        <v>59</v>
      </c>
      <c r="AY36" s="15">
        <v>73</v>
      </c>
      <c r="AZ36" s="15">
        <v>48</v>
      </c>
    </row>
    <row r="37" spans="2:52" s="28" customFormat="1" ht="50.1" customHeight="1" thickBot="1">
      <c r="B37" s="39" t="s">
        <v>27</v>
      </c>
      <c r="C37" s="40" t="s">
        <v>13</v>
      </c>
      <c r="D37" s="29">
        <v>286</v>
      </c>
      <c r="E37" s="35">
        <f t="shared" ref="E37" si="55">D37+D38</f>
        <v>573</v>
      </c>
      <c r="F37" s="29" t="s">
        <v>14</v>
      </c>
      <c r="G37" s="29">
        <v>0</v>
      </c>
      <c r="H37" s="29">
        <v>107</v>
      </c>
      <c r="I37" s="29">
        <v>177</v>
      </c>
      <c r="J37" s="29">
        <v>2</v>
      </c>
      <c r="K37" s="15">
        <v>340</v>
      </c>
      <c r="L37" s="47">
        <f t="shared" ref="L37" si="56">K37+K38</f>
        <v>683</v>
      </c>
      <c r="M37" s="16" t="s">
        <v>14</v>
      </c>
      <c r="N37" s="17"/>
      <c r="O37" s="16">
        <v>129</v>
      </c>
      <c r="P37" s="16">
        <v>209</v>
      </c>
      <c r="Q37" s="15">
        <v>2</v>
      </c>
      <c r="R37" s="29">
        <v>333</v>
      </c>
      <c r="S37" s="39">
        <v>623</v>
      </c>
      <c r="T37" s="29" t="s">
        <v>14</v>
      </c>
      <c r="U37" s="29"/>
      <c r="V37" s="29">
        <v>125</v>
      </c>
      <c r="W37" s="29">
        <v>207</v>
      </c>
      <c r="X37" s="29">
        <v>1</v>
      </c>
      <c r="Y37" s="29">
        <v>316</v>
      </c>
      <c r="Z37" s="39">
        <f t="shared" ref="Z37" si="57">Y37+Y38</f>
        <v>612</v>
      </c>
      <c r="AA37" s="29" t="s">
        <v>14</v>
      </c>
      <c r="AB37" s="29">
        <v>0</v>
      </c>
      <c r="AC37" s="29">
        <v>76</v>
      </c>
      <c r="AD37" s="29">
        <v>240</v>
      </c>
      <c r="AE37" s="29">
        <v>0</v>
      </c>
      <c r="AF37" s="29">
        <v>300</v>
      </c>
      <c r="AG37" s="35">
        <f t="shared" ref="AG37" si="58">AF37+AF38</f>
        <v>587</v>
      </c>
      <c r="AH37" s="29" t="s">
        <v>14</v>
      </c>
      <c r="AI37" s="29">
        <v>0</v>
      </c>
      <c r="AJ37" s="29">
        <v>106</v>
      </c>
      <c r="AK37" s="29">
        <v>193</v>
      </c>
      <c r="AL37" s="29">
        <v>1</v>
      </c>
      <c r="AM37" s="29">
        <v>317</v>
      </c>
      <c r="AN37" s="35">
        <f t="shared" ref="AN37" si="59">AM37+AM38</f>
        <v>623</v>
      </c>
      <c r="AO37" s="29" t="s">
        <v>14</v>
      </c>
      <c r="AP37" s="29"/>
      <c r="AQ37" s="29">
        <v>94</v>
      </c>
      <c r="AR37" s="29">
        <v>221</v>
      </c>
      <c r="AS37" s="29">
        <v>2</v>
      </c>
      <c r="AT37" s="18">
        <v>199</v>
      </c>
      <c r="AU37" s="44">
        <f>SUM(AT37:AT38)</f>
        <v>429</v>
      </c>
      <c r="AV37" s="18" t="s">
        <v>14</v>
      </c>
      <c r="AW37" s="34">
        <v>0</v>
      </c>
      <c r="AX37" s="15">
        <v>36</v>
      </c>
      <c r="AY37" s="15">
        <v>163</v>
      </c>
      <c r="AZ37" s="15">
        <v>0</v>
      </c>
    </row>
    <row r="38" spans="2:52" s="28" customFormat="1" ht="50.1" customHeight="1" thickBot="1">
      <c r="B38" s="39"/>
      <c r="C38" s="40"/>
      <c r="D38" s="29">
        <v>287</v>
      </c>
      <c r="E38" s="36"/>
      <c r="F38" s="29" t="s">
        <v>15</v>
      </c>
      <c r="G38" s="29">
        <v>0</v>
      </c>
      <c r="H38" s="29">
        <v>123</v>
      </c>
      <c r="I38" s="29">
        <v>162</v>
      </c>
      <c r="J38" s="29">
        <v>2</v>
      </c>
      <c r="K38" s="15">
        <v>343</v>
      </c>
      <c r="L38" s="48"/>
      <c r="M38" s="16" t="s">
        <v>15</v>
      </c>
      <c r="N38" s="17"/>
      <c r="O38" s="16">
        <v>133</v>
      </c>
      <c r="P38" s="16">
        <v>210</v>
      </c>
      <c r="Q38" s="15"/>
      <c r="R38" s="29">
        <v>290</v>
      </c>
      <c r="S38" s="39"/>
      <c r="T38" s="29" t="s">
        <v>15</v>
      </c>
      <c r="U38" s="29"/>
      <c r="V38" s="29">
        <v>114</v>
      </c>
      <c r="W38" s="29">
        <v>174</v>
      </c>
      <c r="X38" s="29">
        <v>2</v>
      </c>
      <c r="Y38" s="29">
        <v>296</v>
      </c>
      <c r="Z38" s="39"/>
      <c r="AA38" s="29" t="s">
        <v>15</v>
      </c>
      <c r="AB38" s="29">
        <v>0</v>
      </c>
      <c r="AC38" s="29">
        <v>51</v>
      </c>
      <c r="AD38" s="29">
        <v>245</v>
      </c>
      <c r="AE38" s="29">
        <v>0</v>
      </c>
      <c r="AF38" s="29">
        <v>287</v>
      </c>
      <c r="AG38" s="36"/>
      <c r="AH38" s="29" t="s">
        <v>15</v>
      </c>
      <c r="AI38" s="29">
        <v>0</v>
      </c>
      <c r="AJ38" s="29">
        <v>97</v>
      </c>
      <c r="AK38" s="29">
        <v>190</v>
      </c>
      <c r="AL38" s="29">
        <v>0</v>
      </c>
      <c r="AM38" s="29">
        <v>306</v>
      </c>
      <c r="AN38" s="36"/>
      <c r="AO38" s="29" t="s">
        <v>15</v>
      </c>
      <c r="AP38" s="29"/>
      <c r="AQ38" s="29">
        <v>94</v>
      </c>
      <c r="AR38" s="29">
        <v>212</v>
      </c>
      <c r="AS38" s="29"/>
      <c r="AT38" s="18">
        <v>230</v>
      </c>
      <c r="AU38" s="44"/>
      <c r="AV38" s="18" t="s">
        <v>15</v>
      </c>
      <c r="AW38" s="34">
        <v>0</v>
      </c>
      <c r="AX38" s="15">
        <v>41</v>
      </c>
      <c r="AY38" s="15">
        <v>189</v>
      </c>
      <c r="AZ38" s="15">
        <v>0</v>
      </c>
    </row>
    <row r="39" spans="2:52" s="28" customFormat="1" ht="50.1" customHeight="1" thickBot="1">
      <c r="B39" s="39" t="s">
        <v>28</v>
      </c>
      <c r="C39" s="40" t="s">
        <v>13</v>
      </c>
      <c r="D39" s="29">
        <v>109</v>
      </c>
      <c r="E39" s="35">
        <f t="shared" ref="E39" si="60">D39+D40</f>
        <v>197</v>
      </c>
      <c r="F39" s="29" t="s">
        <v>14</v>
      </c>
      <c r="G39" s="29">
        <v>0</v>
      </c>
      <c r="H39" s="29">
        <v>98</v>
      </c>
      <c r="I39" s="29">
        <v>11</v>
      </c>
      <c r="J39" s="29">
        <v>0</v>
      </c>
      <c r="K39" s="15">
        <v>80</v>
      </c>
      <c r="L39" s="47">
        <f t="shared" ref="L39" si="61">K39+K40</f>
        <v>145</v>
      </c>
      <c r="M39" s="16" t="s">
        <v>14</v>
      </c>
      <c r="N39" s="17"/>
      <c r="O39" s="16">
        <v>69</v>
      </c>
      <c r="P39" s="16">
        <v>11</v>
      </c>
      <c r="Q39" s="15"/>
      <c r="R39" s="29">
        <v>176</v>
      </c>
      <c r="S39" s="39">
        <v>331</v>
      </c>
      <c r="T39" s="29" t="s">
        <v>14</v>
      </c>
      <c r="U39" s="29"/>
      <c r="V39" s="29">
        <v>156</v>
      </c>
      <c r="W39" s="29">
        <v>20</v>
      </c>
      <c r="X39" s="29"/>
      <c r="Y39" s="29">
        <v>244</v>
      </c>
      <c r="Z39" s="39">
        <f t="shared" ref="Z39" si="62">Y39+Y40</f>
        <v>454</v>
      </c>
      <c r="AA39" s="29" t="s">
        <v>14</v>
      </c>
      <c r="AB39" s="29">
        <v>0</v>
      </c>
      <c r="AC39" s="29">
        <v>165</v>
      </c>
      <c r="AD39" s="29">
        <v>79</v>
      </c>
      <c r="AE39" s="29">
        <v>0</v>
      </c>
      <c r="AF39" s="29">
        <v>128</v>
      </c>
      <c r="AG39" s="35">
        <f t="shared" ref="AG39" si="63">AF39+AF40</f>
        <v>224</v>
      </c>
      <c r="AH39" s="29" t="s">
        <v>14</v>
      </c>
      <c r="AI39" s="29">
        <v>0</v>
      </c>
      <c r="AJ39" s="29">
        <v>126</v>
      </c>
      <c r="AK39" s="29">
        <v>2</v>
      </c>
      <c r="AL39" s="29">
        <v>0</v>
      </c>
      <c r="AM39" s="29"/>
      <c r="AN39" s="35">
        <f t="shared" ref="AN39" si="64">AM39+AM40</f>
        <v>0</v>
      </c>
      <c r="AO39" s="29" t="s">
        <v>14</v>
      </c>
      <c r="AP39" s="29"/>
      <c r="AQ39" s="29"/>
      <c r="AR39" s="29"/>
      <c r="AS39" s="29"/>
      <c r="AT39" s="18">
        <v>0</v>
      </c>
      <c r="AU39" s="44">
        <f>SUM(AT39:AT40)</f>
        <v>0</v>
      </c>
      <c r="AV39" s="18" t="s">
        <v>14</v>
      </c>
      <c r="AW39" s="34">
        <v>0</v>
      </c>
      <c r="AX39" s="15">
        <v>0</v>
      </c>
      <c r="AY39" s="15">
        <v>0</v>
      </c>
      <c r="AZ39" s="15">
        <v>0</v>
      </c>
    </row>
    <row r="40" spans="2:52" s="28" customFormat="1" ht="50.1" customHeight="1" thickBot="1">
      <c r="B40" s="39"/>
      <c r="C40" s="40"/>
      <c r="D40" s="29">
        <v>88</v>
      </c>
      <c r="E40" s="36"/>
      <c r="F40" s="29" t="s">
        <v>15</v>
      </c>
      <c r="G40" s="29">
        <v>0</v>
      </c>
      <c r="H40" s="29">
        <v>79</v>
      </c>
      <c r="I40" s="29">
        <v>9</v>
      </c>
      <c r="J40" s="29">
        <v>0</v>
      </c>
      <c r="K40" s="15">
        <v>65</v>
      </c>
      <c r="L40" s="48"/>
      <c r="M40" s="16" t="s">
        <v>15</v>
      </c>
      <c r="N40" s="17"/>
      <c r="O40" s="16">
        <v>61</v>
      </c>
      <c r="P40" s="16">
        <v>4</v>
      </c>
      <c r="Q40" s="15"/>
      <c r="R40" s="29">
        <v>155</v>
      </c>
      <c r="S40" s="39"/>
      <c r="T40" s="29" t="s">
        <v>15</v>
      </c>
      <c r="U40" s="29"/>
      <c r="V40" s="29">
        <v>145</v>
      </c>
      <c r="W40" s="29">
        <v>10</v>
      </c>
      <c r="X40" s="29"/>
      <c r="Y40" s="29">
        <v>210</v>
      </c>
      <c r="Z40" s="39"/>
      <c r="AA40" s="29" t="s">
        <v>15</v>
      </c>
      <c r="AB40" s="29">
        <v>0</v>
      </c>
      <c r="AC40" s="29">
        <v>154</v>
      </c>
      <c r="AD40" s="29">
        <v>56</v>
      </c>
      <c r="AE40" s="29">
        <v>0</v>
      </c>
      <c r="AF40" s="29">
        <v>96</v>
      </c>
      <c r="AG40" s="36"/>
      <c r="AH40" s="29" t="s">
        <v>15</v>
      </c>
      <c r="AI40" s="29">
        <v>0</v>
      </c>
      <c r="AJ40" s="29">
        <v>95</v>
      </c>
      <c r="AK40" s="29">
        <v>1</v>
      </c>
      <c r="AL40" s="29">
        <v>0</v>
      </c>
      <c r="AM40" s="29"/>
      <c r="AN40" s="36"/>
      <c r="AO40" s="29" t="s">
        <v>15</v>
      </c>
      <c r="AP40" s="29"/>
      <c r="AQ40" s="29"/>
      <c r="AR40" s="29"/>
      <c r="AS40" s="29"/>
      <c r="AT40" s="18">
        <v>0</v>
      </c>
      <c r="AU40" s="44"/>
      <c r="AV40" s="18" t="s">
        <v>15</v>
      </c>
      <c r="AW40" s="34">
        <v>0</v>
      </c>
      <c r="AX40" s="15">
        <v>0</v>
      </c>
      <c r="AY40" s="15">
        <v>0</v>
      </c>
      <c r="AZ40" s="15">
        <v>0</v>
      </c>
    </row>
    <row r="41" spans="2:52" s="28" customFormat="1" ht="50.1" customHeight="1" thickBot="1">
      <c r="B41" s="39" t="s">
        <v>29</v>
      </c>
      <c r="C41" s="40" t="s">
        <v>13</v>
      </c>
      <c r="D41" s="29">
        <v>0</v>
      </c>
      <c r="E41" s="35">
        <f t="shared" ref="E41" si="65">D41+D42</f>
        <v>0</v>
      </c>
      <c r="F41" s="29" t="s">
        <v>14</v>
      </c>
      <c r="G41" s="29">
        <v>0</v>
      </c>
      <c r="H41" s="29">
        <v>0</v>
      </c>
      <c r="I41" s="29">
        <v>0</v>
      </c>
      <c r="J41" s="29">
        <v>0</v>
      </c>
      <c r="K41" s="15">
        <v>0</v>
      </c>
      <c r="L41" s="47">
        <f t="shared" ref="L41" si="66">K41+K42</f>
        <v>0</v>
      </c>
      <c r="M41" s="16" t="s">
        <v>14</v>
      </c>
      <c r="N41" s="17"/>
      <c r="O41" s="16"/>
      <c r="P41" s="16"/>
      <c r="Q41" s="15"/>
      <c r="R41" s="29">
        <v>66</v>
      </c>
      <c r="S41" s="39">
        <v>101</v>
      </c>
      <c r="T41" s="29" t="s">
        <v>14</v>
      </c>
      <c r="U41" s="29"/>
      <c r="V41" s="29">
        <v>51</v>
      </c>
      <c r="W41" s="29">
        <v>15</v>
      </c>
      <c r="X41" s="29"/>
      <c r="Y41" s="29">
        <v>70</v>
      </c>
      <c r="Z41" s="39">
        <f t="shared" ref="Z41" si="67">Y41+Y42</f>
        <v>100</v>
      </c>
      <c r="AA41" s="29" t="s">
        <v>14</v>
      </c>
      <c r="AB41" s="29">
        <v>0</v>
      </c>
      <c r="AC41" s="29">
        <v>33</v>
      </c>
      <c r="AD41" s="29">
        <v>37</v>
      </c>
      <c r="AE41" s="29">
        <v>0</v>
      </c>
      <c r="AF41" s="29">
        <v>87</v>
      </c>
      <c r="AG41" s="35">
        <f t="shared" ref="AG41" si="68">AF41+AF42</f>
        <v>117</v>
      </c>
      <c r="AH41" s="29" t="s">
        <v>14</v>
      </c>
      <c r="AI41" s="29">
        <v>0</v>
      </c>
      <c r="AJ41" s="29">
        <v>59</v>
      </c>
      <c r="AK41" s="29">
        <v>28</v>
      </c>
      <c r="AL41" s="29">
        <v>0</v>
      </c>
      <c r="AM41" s="29">
        <v>197</v>
      </c>
      <c r="AN41" s="35">
        <f t="shared" ref="AN41" si="69">AM41+AM42</f>
        <v>343</v>
      </c>
      <c r="AO41" s="29" t="s">
        <v>14</v>
      </c>
      <c r="AP41" s="29"/>
      <c r="AQ41" s="29">
        <v>122</v>
      </c>
      <c r="AR41" s="29">
        <v>75</v>
      </c>
      <c r="AS41" s="29"/>
      <c r="AT41" s="18">
        <v>115</v>
      </c>
      <c r="AU41" s="44">
        <f>SUM(AT41:AT42)</f>
        <v>210</v>
      </c>
      <c r="AV41" s="18" t="s">
        <v>14</v>
      </c>
      <c r="AW41" s="34">
        <v>0</v>
      </c>
      <c r="AX41" s="15">
        <v>52</v>
      </c>
      <c r="AY41" s="15">
        <v>63</v>
      </c>
      <c r="AZ41" s="15">
        <v>0</v>
      </c>
    </row>
    <row r="42" spans="2:52" s="28" customFormat="1" ht="50.1" customHeight="1" thickBot="1">
      <c r="B42" s="39"/>
      <c r="C42" s="40"/>
      <c r="D42" s="29">
        <v>0</v>
      </c>
      <c r="E42" s="36"/>
      <c r="F42" s="29" t="s">
        <v>15</v>
      </c>
      <c r="G42" s="29">
        <v>0</v>
      </c>
      <c r="H42" s="29">
        <v>0</v>
      </c>
      <c r="I42" s="29">
        <v>0</v>
      </c>
      <c r="J42" s="29">
        <v>0</v>
      </c>
      <c r="K42" s="15">
        <v>0</v>
      </c>
      <c r="L42" s="48"/>
      <c r="M42" s="16" t="s">
        <v>15</v>
      </c>
      <c r="N42" s="17"/>
      <c r="O42" s="16"/>
      <c r="P42" s="16"/>
      <c r="Q42" s="15"/>
      <c r="R42" s="29">
        <v>35</v>
      </c>
      <c r="S42" s="39"/>
      <c r="T42" s="29" t="s">
        <v>15</v>
      </c>
      <c r="U42" s="29"/>
      <c r="V42" s="29">
        <v>25</v>
      </c>
      <c r="W42" s="29">
        <v>10</v>
      </c>
      <c r="X42" s="29"/>
      <c r="Y42" s="29">
        <v>30</v>
      </c>
      <c r="Z42" s="39"/>
      <c r="AA42" s="29" t="s">
        <v>15</v>
      </c>
      <c r="AB42" s="29">
        <v>0</v>
      </c>
      <c r="AC42" s="29">
        <v>13</v>
      </c>
      <c r="AD42" s="29">
        <v>17</v>
      </c>
      <c r="AE42" s="29">
        <v>0</v>
      </c>
      <c r="AF42" s="29">
        <v>30</v>
      </c>
      <c r="AG42" s="36"/>
      <c r="AH42" s="29" t="s">
        <v>15</v>
      </c>
      <c r="AI42" s="29">
        <v>0</v>
      </c>
      <c r="AJ42" s="29">
        <v>20</v>
      </c>
      <c r="AK42" s="29">
        <v>10</v>
      </c>
      <c r="AL42" s="29">
        <v>0</v>
      </c>
      <c r="AM42" s="29">
        <v>146</v>
      </c>
      <c r="AN42" s="36"/>
      <c r="AO42" s="29" t="s">
        <v>15</v>
      </c>
      <c r="AP42" s="29"/>
      <c r="AQ42" s="29">
        <v>108</v>
      </c>
      <c r="AR42" s="29">
        <v>38</v>
      </c>
      <c r="AS42" s="29"/>
      <c r="AT42" s="18">
        <v>95</v>
      </c>
      <c r="AU42" s="44"/>
      <c r="AV42" s="18" t="s">
        <v>15</v>
      </c>
      <c r="AW42" s="34">
        <v>0</v>
      </c>
      <c r="AX42" s="15">
        <v>54</v>
      </c>
      <c r="AY42" s="15">
        <v>41</v>
      </c>
      <c r="AZ42" s="15">
        <v>0</v>
      </c>
    </row>
    <row r="43" spans="2:52" s="28" customFormat="1" ht="50.1" customHeight="1" thickBot="1">
      <c r="B43" s="39" t="s">
        <v>30</v>
      </c>
      <c r="C43" s="40" t="s">
        <v>13</v>
      </c>
      <c r="D43" s="29">
        <v>407</v>
      </c>
      <c r="E43" s="35">
        <f t="shared" ref="E43" si="70">D43+D44</f>
        <v>1128</v>
      </c>
      <c r="F43" s="29" t="s">
        <v>14</v>
      </c>
      <c r="G43" s="29">
        <v>47</v>
      </c>
      <c r="H43" s="29">
        <v>257</v>
      </c>
      <c r="I43" s="29">
        <v>101</v>
      </c>
      <c r="J43" s="29">
        <v>2</v>
      </c>
      <c r="K43" s="15">
        <v>410</v>
      </c>
      <c r="L43" s="47">
        <f t="shared" ref="L43" si="71">K43+K44</f>
        <v>1111</v>
      </c>
      <c r="M43" s="16" t="s">
        <v>14</v>
      </c>
      <c r="N43" s="17"/>
      <c r="O43" s="16">
        <v>284</v>
      </c>
      <c r="P43" s="16">
        <v>126</v>
      </c>
      <c r="Q43" s="15"/>
      <c r="R43" s="29">
        <v>400</v>
      </c>
      <c r="S43" s="39">
        <v>894</v>
      </c>
      <c r="T43" s="29" t="s">
        <v>14</v>
      </c>
      <c r="U43" s="29"/>
      <c r="V43" s="29">
        <v>312</v>
      </c>
      <c r="W43" s="29">
        <v>86</v>
      </c>
      <c r="X43" s="29">
        <v>2</v>
      </c>
      <c r="Y43" s="29">
        <v>346</v>
      </c>
      <c r="Z43" s="39">
        <f t="shared" ref="Z43" si="72">Y43+Y44</f>
        <v>832</v>
      </c>
      <c r="AA43" s="29" t="s">
        <v>14</v>
      </c>
      <c r="AB43" s="29">
        <v>0</v>
      </c>
      <c r="AC43" s="29">
        <v>217</v>
      </c>
      <c r="AD43" s="29">
        <v>129</v>
      </c>
      <c r="AE43" s="29">
        <v>0</v>
      </c>
      <c r="AF43" s="29">
        <v>199</v>
      </c>
      <c r="AG43" s="35">
        <f t="shared" ref="AG43" si="73">AF43+AF44</f>
        <v>320</v>
      </c>
      <c r="AH43" s="29" t="s">
        <v>14</v>
      </c>
      <c r="AI43" s="29">
        <v>0</v>
      </c>
      <c r="AJ43" s="29">
        <v>135</v>
      </c>
      <c r="AK43" s="29">
        <v>64</v>
      </c>
      <c r="AL43" s="29">
        <v>0</v>
      </c>
      <c r="AM43" s="29">
        <v>216</v>
      </c>
      <c r="AN43" s="35">
        <f t="shared" ref="AN43" si="74">AM43+AM44</f>
        <v>411</v>
      </c>
      <c r="AO43" s="29" t="s">
        <v>14</v>
      </c>
      <c r="AP43" s="29"/>
      <c r="AQ43" s="29">
        <v>184</v>
      </c>
      <c r="AR43" s="29">
        <v>32</v>
      </c>
      <c r="AS43" s="29"/>
      <c r="AT43" s="18">
        <v>188</v>
      </c>
      <c r="AU43" s="44">
        <f>SUM(AT43:AT44)</f>
        <v>379</v>
      </c>
      <c r="AV43" s="18" t="s">
        <v>14</v>
      </c>
      <c r="AW43" s="34">
        <v>0</v>
      </c>
      <c r="AX43" s="15">
        <v>130</v>
      </c>
      <c r="AY43" s="15">
        <v>58</v>
      </c>
      <c r="AZ43" s="15">
        <v>0</v>
      </c>
    </row>
    <row r="44" spans="2:52" s="28" customFormat="1" ht="50.1" customHeight="1" thickBot="1">
      <c r="B44" s="39"/>
      <c r="C44" s="40"/>
      <c r="D44" s="29">
        <v>721</v>
      </c>
      <c r="E44" s="36"/>
      <c r="F44" s="29" t="s">
        <v>15</v>
      </c>
      <c r="G44" s="29">
        <v>43</v>
      </c>
      <c r="H44" s="29">
        <v>503</v>
      </c>
      <c r="I44" s="29">
        <v>173</v>
      </c>
      <c r="J44" s="29">
        <v>2</v>
      </c>
      <c r="K44" s="15">
        <v>701</v>
      </c>
      <c r="L44" s="48"/>
      <c r="M44" s="16" t="s">
        <v>15</v>
      </c>
      <c r="N44" s="17">
        <v>1</v>
      </c>
      <c r="O44" s="16">
        <v>537</v>
      </c>
      <c r="P44" s="16">
        <v>161</v>
      </c>
      <c r="Q44" s="15">
        <v>2</v>
      </c>
      <c r="R44" s="29">
        <v>494</v>
      </c>
      <c r="S44" s="39"/>
      <c r="T44" s="29" t="s">
        <v>15</v>
      </c>
      <c r="U44" s="29"/>
      <c r="V44" s="29">
        <v>387</v>
      </c>
      <c r="W44" s="29">
        <v>107</v>
      </c>
      <c r="X44" s="29"/>
      <c r="Y44" s="29">
        <v>486</v>
      </c>
      <c r="Z44" s="39"/>
      <c r="AA44" s="29" t="s">
        <v>15</v>
      </c>
      <c r="AB44" s="29">
        <v>1</v>
      </c>
      <c r="AC44" s="29">
        <v>152</v>
      </c>
      <c r="AD44" s="29">
        <v>333</v>
      </c>
      <c r="AE44" s="29">
        <v>0</v>
      </c>
      <c r="AF44" s="29">
        <v>121</v>
      </c>
      <c r="AG44" s="36"/>
      <c r="AH44" s="29" t="s">
        <v>15</v>
      </c>
      <c r="AI44" s="29">
        <v>0</v>
      </c>
      <c r="AJ44" s="29">
        <v>89</v>
      </c>
      <c r="AK44" s="29">
        <v>32</v>
      </c>
      <c r="AL44" s="29">
        <v>0</v>
      </c>
      <c r="AM44" s="29">
        <v>195</v>
      </c>
      <c r="AN44" s="36"/>
      <c r="AO44" s="29" t="s">
        <v>15</v>
      </c>
      <c r="AP44" s="29"/>
      <c r="AQ44" s="29">
        <v>164</v>
      </c>
      <c r="AR44" s="29">
        <v>31</v>
      </c>
      <c r="AS44" s="29"/>
      <c r="AT44" s="18">
        <v>191</v>
      </c>
      <c r="AU44" s="44"/>
      <c r="AV44" s="18" t="s">
        <v>15</v>
      </c>
      <c r="AW44" s="34">
        <v>0</v>
      </c>
      <c r="AX44" s="15">
        <v>123</v>
      </c>
      <c r="AY44" s="15">
        <v>68</v>
      </c>
      <c r="AZ44" s="15">
        <v>0</v>
      </c>
    </row>
    <row r="45" spans="2:52" s="28" customFormat="1" ht="50.1" customHeight="1" thickBot="1">
      <c r="B45" s="39" t="s">
        <v>31</v>
      </c>
      <c r="C45" s="40" t="s">
        <v>13</v>
      </c>
      <c r="D45" s="29">
        <v>0</v>
      </c>
      <c r="E45" s="35">
        <f t="shared" ref="E45" si="75">D45+D46</f>
        <v>0</v>
      </c>
      <c r="F45" s="29" t="s">
        <v>14</v>
      </c>
      <c r="G45" s="29">
        <v>0</v>
      </c>
      <c r="H45" s="29">
        <v>0</v>
      </c>
      <c r="I45" s="29">
        <v>0</v>
      </c>
      <c r="J45" s="29">
        <v>0</v>
      </c>
      <c r="K45" s="15">
        <v>0</v>
      </c>
      <c r="L45" s="47">
        <f t="shared" ref="L45" si="76">K45+K46</f>
        <v>0</v>
      </c>
      <c r="M45" s="16" t="s">
        <v>14</v>
      </c>
      <c r="N45" s="17"/>
      <c r="O45" s="16"/>
      <c r="P45" s="16"/>
      <c r="Q45" s="15"/>
      <c r="R45" s="29">
        <v>44</v>
      </c>
      <c r="S45" s="39">
        <v>57</v>
      </c>
      <c r="T45" s="29" t="s">
        <v>14</v>
      </c>
      <c r="U45" s="29"/>
      <c r="V45" s="29">
        <v>12</v>
      </c>
      <c r="W45" s="29">
        <v>31</v>
      </c>
      <c r="X45" s="29">
        <v>1</v>
      </c>
      <c r="Y45" s="29">
        <v>57</v>
      </c>
      <c r="Z45" s="39">
        <f t="shared" ref="Z45" si="77">Y45+Y46</f>
        <v>74</v>
      </c>
      <c r="AA45" s="29" t="s">
        <v>14</v>
      </c>
      <c r="AB45" s="29">
        <v>0</v>
      </c>
      <c r="AC45" s="29">
        <v>31</v>
      </c>
      <c r="AD45" s="29">
        <v>26</v>
      </c>
      <c r="AE45" s="29">
        <v>0</v>
      </c>
      <c r="AF45" s="29">
        <v>68</v>
      </c>
      <c r="AG45" s="35">
        <f t="shared" ref="AG45" si="78">AF45+AF46</f>
        <v>90</v>
      </c>
      <c r="AH45" s="29" t="s">
        <v>14</v>
      </c>
      <c r="AI45" s="29">
        <v>0</v>
      </c>
      <c r="AJ45" s="29">
        <v>35</v>
      </c>
      <c r="AK45" s="29">
        <v>33</v>
      </c>
      <c r="AL45" s="29">
        <v>0</v>
      </c>
      <c r="AM45" s="29">
        <v>100</v>
      </c>
      <c r="AN45" s="35">
        <f t="shared" ref="AN45" si="79">AM45+AM46</f>
        <v>205</v>
      </c>
      <c r="AO45" s="29" t="s">
        <v>14</v>
      </c>
      <c r="AP45" s="29"/>
      <c r="AQ45" s="29">
        <v>48</v>
      </c>
      <c r="AR45" s="29">
        <v>51</v>
      </c>
      <c r="AS45" s="29">
        <v>1</v>
      </c>
      <c r="AT45" s="18">
        <v>59</v>
      </c>
      <c r="AU45" s="44">
        <f>SUM(AT45:AT46)</f>
        <v>117</v>
      </c>
      <c r="AV45" s="18" t="s">
        <v>14</v>
      </c>
      <c r="AW45" s="34">
        <v>0</v>
      </c>
      <c r="AX45" s="15">
        <v>5</v>
      </c>
      <c r="AY45" s="15">
        <v>52</v>
      </c>
      <c r="AZ45" s="15">
        <v>2</v>
      </c>
    </row>
    <row r="46" spans="2:52" s="28" customFormat="1" ht="50.1" customHeight="1" thickBot="1">
      <c r="B46" s="39"/>
      <c r="C46" s="40"/>
      <c r="D46" s="29">
        <v>0</v>
      </c>
      <c r="E46" s="36"/>
      <c r="F46" s="29" t="s">
        <v>15</v>
      </c>
      <c r="G46" s="29">
        <v>0</v>
      </c>
      <c r="H46" s="29">
        <v>0</v>
      </c>
      <c r="I46" s="29">
        <v>0</v>
      </c>
      <c r="J46" s="29">
        <v>0</v>
      </c>
      <c r="K46" s="15">
        <v>0</v>
      </c>
      <c r="L46" s="48"/>
      <c r="M46" s="16" t="s">
        <v>15</v>
      </c>
      <c r="N46" s="17"/>
      <c r="O46" s="16"/>
      <c r="P46" s="16"/>
      <c r="Q46" s="15"/>
      <c r="R46" s="29">
        <v>13</v>
      </c>
      <c r="S46" s="39"/>
      <c r="T46" s="29" t="s">
        <v>15</v>
      </c>
      <c r="U46" s="29"/>
      <c r="V46" s="29">
        <v>6</v>
      </c>
      <c r="W46" s="29">
        <v>6</v>
      </c>
      <c r="X46" s="29">
        <v>1</v>
      </c>
      <c r="Y46" s="29">
        <v>17</v>
      </c>
      <c r="Z46" s="39"/>
      <c r="AA46" s="29" t="s">
        <v>15</v>
      </c>
      <c r="AB46" s="29">
        <v>0</v>
      </c>
      <c r="AC46" s="29">
        <v>8</v>
      </c>
      <c r="AD46" s="29">
        <v>9</v>
      </c>
      <c r="AE46" s="29">
        <v>0</v>
      </c>
      <c r="AF46" s="29">
        <v>22</v>
      </c>
      <c r="AG46" s="36"/>
      <c r="AH46" s="29" t="s">
        <v>15</v>
      </c>
      <c r="AI46" s="29">
        <v>0</v>
      </c>
      <c r="AJ46" s="29">
        <v>10</v>
      </c>
      <c r="AK46" s="29">
        <v>12</v>
      </c>
      <c r="AL46" s="29">
        <v>0</v>
      </c>
      <c r="AM46" s="29">
        <v>105</v>
      </c>
      <c r="AN46" s="36"/>
      <c r="AO46" s="29" t="s">
        <v>15</v>
      </c>
      <c r="AP46" s="29"/>
      <c r="AQ46" s="29">
        <v>60</v>
      </c>
      <c r="AR46" s="29">
        <v>45</v>
      </c>
      <c r="AS46" s="29"/>
      <c r="AT46" s="18">
        <v>58</v>
      </c>
      <c r="AU46" s="44"/>
      <c r="AV46" s="18" t="s">
        <v>15</v>
      </c>
      <c r="AW46" s="34">
        <v>0</v>
      </c>
      <c r="AX46" s="15">
        <v>10</v>
      </c>
      <c r="AY46" s="15">
        <v>48</v>
      </c>
      <c r="AZ46" s="15">
        <v>0</v>
      </c>
    </row>
    <row r="47" spans="2:52" s="28" customFormat="1" ht="50.1" customHeight="1" thickBot="1">
      <c r="B47" s="39" t="s">
        <v>32</v>
      </c>
      <c r="C47" s="40" t="s">
        <v>13</v>
      </c>
      <c r="D47" s="29">
        <v>2372</v>
      </c>
      <c r="E47" s="35">
        <f t="shared" ref="E47" si="80">D47+D48</f>
        <v>5486</v>
      </c>
      <c r="F47" s="29" t="s">
        <v>14</v>
      </c>
      <c r="G47" s="29">
        <v>4</v>
      </c>
      <c r="H47" s="29">
        <v>1365</v>
      </c>
      <c r="I47" s="29">
        <v>988</v>
      </c>
      <c r="J47" s="29">
        <v>15</v>
      </c>
      <c r="K47" s="15">
        <v>2755</v>
      </c>
      <c r="L47" s="47">
        <f t="shared" ref="L47" si="81">K47+K48</f>
        <v>5853</v>
      </c>
      <c r="M47" s="16" t="s">
        <v>14</v>
      </c>
      <c r="N47" s="17">
        <v>6</v>
      </c>
      <c r="O47" s="16">
        <v>1998</v>
      </c>
      <c r="P47" s="16">
        <v>743</v>
      </c>
      <c r="Q47" s="15">
        <v>8</v>
      </c>
      <c r="R47" s="29">
        <v>1416</v>
      </c>
      <c r="S47" s="39">
        <v>3366</v>
      </c>
      <c r="T47" s="29" t="s">
        <v>14</v>
      </c>
      <c r="U47" s="29">
        <v>2</v>
      </c>
      <c r="V47" s="29">
        <v>1035</v>
      </c>
      <c r="W47" s="29">
        <v>369</v>
      </c>
      <c r="X47" s="29">
        <v>10</v>
      </c>
      <c r="Y47" s="29">
        <v>1064</v>
      </c>
      <c r="Z47" s="39">
        <f t="shared" ref="Z47" si="82">Y47+Y48</f>
        <v>2876</v>
      </c>
      <c r="AA47" s="29" t="s">
        <v>14</v>
      </c>
      <c r="AB47" s="29">
        <v>2</v>
      </c>
      <c r="AC47" s="29">
        <v>635</v>
      </c>
      <c r="AD47" s="29">
        <v>426</v>
      </c>
      <c r="AE47" s="29">
        <v>1</v>
      </c>
      <c r="AF47" s="29">
        <v>832</v>
      </c>
      <c r="AG47" s="35">
        <f t="shared" ref="AG47" si="83">AF47+AF48</f>
        <v>1924</v>
      </c>
      <c r="AH47" s="29" t="s">
        <v>14</v>
      </c>
      <c r="AI47" s="29">
        <v>0</v>
      </c>
      <c r="AJ47" s="29">
        <v>498</v>
      </c>
      <c r="AK47" s="29">
        <v>334</v>
      </c>
      <c r="AL47" s="29">
        <v>0</v>
      </c>
      <c r="AM47" s="29">
        <v>788</v>
      </c>
      <c r="AN47" s="35">
        <f t="shared" ref="AN47" si="84">AM47+AM48</f>
        <v>1525</v>
      </c>
      <c r="AO47" s="29" t="s">
        <v>14</v>
      </c>
      <c r="AP47" s="29"/>
      <c r="AQ47" s="29">
        <v>539</v>
      </c>
      <c r="AR47" s="29">
        <v>248</v>
      </c>
      <c r="AS47" s="29">
        <v>1</v>
      </c>
      <c r="AT47" s="18">
        <v>485</v>
      </c>
      <c r="AU47" s="44">
        <f>SUM(AT47:AT48)</f>
        <v>941</v>
      </c>
      <c r="AV47" s="18" t="s">
        <v>14</v>
      </c>
      <c r="AW47" s="34">
        <v>0</v>
      </c>
      <c r="AX47" s="15">
        <v>123</v>
      </c>
      <c r="AY47" s="15">
        <v>361</v>
      </c>
      <c r="AZ47" s="15">
        <v>1</v>
      </c>
    </row>
    <row r="48" spans="2:52" s="28" customFormat="1" ht="50.1" customHeight="1" thickBot="1">
      <c r="B48" s="39"/>
      <c r="C48" s="40"/>
      <c r="D48" s="29">
        <v>3114</v>
      </c>
      <c r="E48" s="36"/>
      <c r="F48" s="29" t="s">
        <v>15</v>
      </c>
      <c r="G48" s="29">
        <v>129</v>
      </c>
      <c r="H48" s="29">
        <v>1931</v>
      </c>
      <c r="I48" s="29">
        <v>1042</v>
      </c>
      <c r="J48" s="29">
        <v>12</v>
      </c>
      <c r="K48" s="15">
        <v>3098</v>
      </c>
      <c r="L48" s="48"/>
      <c r="M48" s="16" t="s">
        <v>15</v>
      </c>
      <c r="N48" s="17">
        <v>112</v>
      </c>
      <c r="O48" s="16">
        <v>2110</v>
      </c>
      <c r="P48" s="16">
        <v>850</v>
      </c>
      <c r="Q48" s="15">
        <v>26</v>
      </c>
      <c r="R48" s="29">
        <v>1950</v>
      </c>
      <c r="S48" s="39"/>
      <c r="T48" s="29" t="s">
        <v>15</v>
      </c>
      <c r="U48" s="29">
        <v>41</v>
      </c>
      <c r="V48" s="29">
        <v>1351</v>
      </c>
      <c r="W48" s="29">
        <v>543</v>
      </c>
      <c r="X48" s="29">
        <v>15</v>
      </c>
      <c r="Y48" s="29">
        <v>1812</v>
      </c>
      <c r="Z48" s="39"/>
      <c r="AA48" s="29" t="s">
        <v>15</v>
      </c>
      <c r="AB48" s="29">
        <v>79</v>
      </c>
      <c r="AC48" s="29">
        <v>1185</v>
      </c>
      <c r="AD48" s="29">
        <v>548</v>
      </c>
      <c r="AE48" s="29">
        <v>0</v>
      </c>
      <c r="AF48" s="29">
        <v>1092</v>
      </c>
      <c r="AG48" s="36"/>
      <c r="AH48" s="29" t="s">
        <v>15</v>
      </c>
      <c r="AI48" s="29">
        <v>0</v>
      </c>
      <c r="AJ48" s="29">
        <v>755</v>
      </c>
      <c r="AK48" s="29">
        <v>336</v>
      </c>
      <c r="AL48" s="29">
        <v>1</v>
      </c>
      <c r="AM48" s="29">
        <v>737</v>
      </c>
      <c r="AN48" s="36"/>
      <c r="AO48" s="29" t="s">
        <v>15</v>
      </c>
      <c r="AP48" s="29"/>
      <c r="AQ48" s="29">
        <v>484</v>
      </c>
      <c r="AR48" s="29">
        <v>253</v>
      </c>
      <c r="AS48" s="29"/>
      <c r="AT48" s="18">
        <v>456</v>
      </c>
      <c r="AU48" s="44"/>
      <c r="AV48" s="18" t="s">
        <v>15</v>
      </c>
      <c r="AW48" s="34">
        <v>0</v>
      </c>
      <c r="AX48" s="15">
        <v>115</v>
      </c>
      <c r="AY48" s="15">
        <v>338</v>
      </c>
      <c r="AZ48" s="15">
        <v>3</v>
      </c>
    </row>
    <row r="49" spans="2:52" s="28" customFormat="1" ht="50.1" customHeight="1" thickBot="1">
      <c r="B49" s="39" t="s">
        <v>33</v>
      </c>
      <c r="C49" s="40" t="s">
        <v>13</v>
      </c>
      <c r="D49" s="29">
        <v>3506</v>
      </c>
      <c r="E49" s="35">
        <f t="shared" ref="E49" si="85">D49+D50</f>
        <v>6820</v>
      </c>
      <c r="F49" s="29" t="s">
        <v>14</v>
      </c>
      <c r="G49" s="29">
        <v>64</v>
      </c>
      <c r="H49" s="29">
        <v>2180</v>
      </c>
      <c r="I49" s="29">
        <v>1213</v>
      </c>
      <c r="J49" s="29">
        <v>49</v>
      </c>
      <c r="K49" s="15">
        <v>4182</v>
      </c>
      <c r="L49" s="47">
        <f t="shared" ref="L49" si="86">K49+K50</f>
        <v>8025</v>
      </c>
      <c r="M49" s="16" t="s">
        <v>14</v>
      </c>
      <c r="N49" s="17">
        <v>53</v>
      </c>
      <c r="O49" s="16">
        <v>2569</v>
      </c>
      <c r="P49" s="16">
        <v>1548</v>
      </c>
      <c r="Q49" s="15">
        <v>12</v>
      </c>
      <c r="R49" s="29">
        <v>3723</v>
      </c>
      <c r="S49" s="39">
        <v>7121</v>
      </c>
      <c r="T49" s="29" t="s">
        <v>14</v>
      </c>
      <c r="U49" s="29">
        <v>92</v>
      </c>
      <c r="V49" s="29">
        <v>2625</v>
      </c>
      <c r="W49" s="29">
        <v>1002</v>
      </c>
      <c r="X49" s="29">
        <v>4</v>
      </c>
      <c r="Y49" s="29">
        <v>3838</v>
      </c>
      <c r="Z49" s="39">
        <f t="shared" ref="Z49" si="87">Y49+Y50</f>
        <v>7207</v>
      </c>
      <c r="AA49" s="29" t="s">
        <v>14</v>
      </c>
      <c r="AB49" s="29">
        <v>40</v>
      </c>
      <c r="AC49" s="29">
        <v>2672</v>
      </c>
      <c r="AD49" s="29">
        <v>1124</v>
      </c>
      <c r="AE49" s="29">
        <v>2</v>
      </c>
      <c r="AF49" s="29">
        <v>3338</v>
      </c>
      <c r="AG49" s="35">
        <f t="shared" ref="AG49" si="88">AF49+AF50</f>
        <v>6322</v>
      </c>
      <c r="AH49" s="29" t="s">
        <v>14</v>
      </c>
      <c r="AI49" s="29">
        <v>8</v>
      </c>
      <c r="AJ49" s="29">
        <v>2581</v>
      </c>
      <c r="AK49" s="29">
        <v>749</v>
      </c>
      <c r="AL49" s="29">
        <v>0</v>
      </c>
      <c r="AM49" s="29">
        <v>1385</v>
      </c>
      <c r="AN49" s="35">
        <f t="shared" ref="AN49" si="89">AM49+AM50</f>
        <v>2643</v>
      </c>
      <c r="AO49" s="29" t="s">
        <v>14</v>
      </c>
      <c r="AP49" s="29"/>
      <c r="AQ49" s="29">
        <v>983</v>
      </c>
      <c r="AR49" s="29">
        <v>400</v>
      </c>
      <c r="AS49" s="29">
        <v>2</v>
      </c>
      <c r="AT49" s="18">
        <v>1158</v>
      </c>
      <c r="AU49" s="44">
        <f>SUM(AT49:AT50)</f>
        <v>2384</v>
      </c>
      <c r="AV49" s="18" t="s">
        <v>14</v>
      </c>
      <c r="AW49" s="34">
        <v>1</v>
      </c>
      <c r="AX49" s="15">
        <v>645</v>
      </c>
      <c r="AY49" s="15">
        <v>504</v>
      </c>
      <c r="AZ49" s="15">
        <v>8</v>
      </c>
    </row>
    <row r="50" spans="2:52" s="28" customFormat="1" ht="50.1" customHeight="1" thickBot="1">
      <c r="B50" s="39"/>
      <c r="C50" s="40"/>
      <c r="D50" s="29">
        <v>3314</v>
      </c>
      <c r="E50" s="36"/>
      <c r="F50" s="29" t="s">
        <v>15</v>
      </c>
      <c r="G50" s="29">
        <v>63</v>
      </c>
      <c r="H50" s="29">
        <v>2069</v>
      </c>
      <c r="I50" s="29">
        <v>1128</v>
      </c>
      <c r="J50" s="29">
        <v>54</v>
      </c>
      <c r="K50" s="15">
        <v>3843</v>
      </c>
      <c r="L50" s="48"/>
      <c r="M50" s="16" t="s">
        <v>15</v>
      </c>
      <c r="N50" s="17">
        <v>49</v>
      </c>
      <c r="O50" s="16">
        <v>2450</v>
      </c>
      <c r="P50" s="16">
        <v>1335</v>
      </c>
      <c r="Q50" s="15">
        <v>9</v>
      </c>
      <c r="R50" s="29">
        <v>3398</v>
      </c>
      <c r="S50" s="39"/>
      <c r="T50" s="29" t="s">
        <v>15</v>
      </c>
      <c r="U50" s="29">
        <v>80</v>
      </c>
      <c r="V50" s="29">
        <v>2508</v>
      </c>
      <c r="W50" s="29">
        <v>806</v>
      </c>
      <c r="X50" s="29">
        <v>4</v>
      </c>
      <c r="Y50" s="29">
        <v>3369</v>
      </c>
      <c r="Z50" s="39"/>
      <c r="AA50" s="29" t="s">
        <v>15</v>
      </c>
      <c r="AB50" s="29">
        <v>35</v>
      </c>
      <c r="AC50" s="29">
        <v>2405</v>
      </c>
      <c r="AD50" s="29">
        <v>929</v>
      </c>
      <c r="AE50" s="29">
        <v>0</v>
      </c>
      <c r="AF50" s="29">
        <v>2984</v>
      </c>
      <c r="AG50" s="36"/>
      <c r="AH50" s="29" t="s">
        <v>15</v>
      </c>
      <c r="AI50" s="29">
        <v>2</v>
      </c>
      <c r="AJ50" s="29">
        <v>2324</v>
      </c>
      <c r="AK50" s="29">
        <v>658</v>
      </c>
      <c r="AL50" s="29">
        <v>0</v>
      </c>
      <c r="AM50" s="29">
        <v>1258</v>
      </c>
      <c r="AN50" s="36"/>
      <c r="AO50" s="29" t="s">
        <v>15</v>
      </c>
      <c r="AP50" s="29"/>
      <c r="AQ50" s="29">
        <v>887</v>
      </c>
      <c r="AR50" s="29">
        <v>368</v>
      </c>
      <c r="AS50" s="29">
        <v>3</v>
      </c>
      <c r="AT50" s="18">
        <v>1226</v>
      </c>
      <c r="AU50" s="44"/>
      <c r="AV50" s="18" t="s">
        <v>15</v>
      </c>
      <c r="AW50" s="34">
        <v>0</v>
      </c>
      <c r="AX50" s="15">
        <v>630</v>
      </c>
      <c r="AY50" s="15">
        <v>595</v>
      </c>
      <c r="AZ50" s="15">
        <v>1</v>
      </c>
    </row>
    <row r="51" spans="2:52" s="28" customFormat="1" ht="50.1" customHeight="1" thickBot="1">
      <c r="B51" s="39" t="s">
        <v>34</v>
      </c>
      <c r="C51" s="40" t="s">
        <v>13</v>
      </c>
      <c r="D51" s="29">
        <v>0</v>
      </c>
      <c r="E51" s="35">
        <f t="shared" ref="E51" si="90">D51+D52</f>
        <v>0</v>
      </c>
      <c r="F51" s="29" t="s">
        <v>14</v>
      </c>
      <c r="G51" s="29">
        <v>0</v>
      </c>
      <c r="H51" s="29">
        <v>0</v>
      </c>
      <c r="I51" s="29">
        <v>0</v>
      </c>
      <c r="J51" s="29">
        <v>0</v>
      </c>
      <c r="K51" s="15">
        <v>0</v>
      </c>
      <c r="L51" s="47">
        <f t="shared" ref="L51" si="91">K51+K52</f>
        <v>0</v>
      </c>
      <c r="M51" s="16" t="s">
        <v>14</v>
      </c>
      <c r="N51" s="17"/>
      <c r="O51" s="16"/>
      <c r="P51" s="16"/>
      <c r="Q51" s="15"/>
      <c r="R51" s="29">
        <v>0</v>
      </c>
      <c r="S51" s="39">
        <v>0</v>
      </c>
      <c r="T51" s="29" t="s">
        <v>14</v>
      </c>
      <c r="U51" s="29"/>
      <c r="V51" s="29"/>
      <c r="W51" s="29"/>
      <c r="X51" s="29"/>
      <c r="Y51" s="29">
        <v>0</v>
      </c>
      <c r="Z51" s="39">
        <f t="shared" ref="Z51" si="92">Y51+Y52</f>
        <v>0</v>
      </c>
      <c r="AA51" s="29" t="s">
        <v>14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35">
        <f t="shared" ref="AG51" si="93">AF51+AF52</f>
        <v>0</v>
      </c>
      <c r="AH51" s="29" t="s">
        <v>14</v>
      </c>
      <c r="AI51" s="29"/>
      <c r="AJ51" s="29"/>
      <c r="AK51" s="29"/>
      <c r="AL51" s="29"/>
      <c r="AM51" s="29"/>
      <c r="AN51" s="35">
        <f t="shared" ref="AN51" si="94">AM51+AM52</f>
        <v>0</v>
      </c>
      <c r="AO51" s="29" t="s">
        <v>14</v>
      </c>
      <c r="AP51" s="29"/>
      <c r="AQ51" s="29"/>
      <c r="AR51" s="29"/>
      <c r="AS51" s="29"/>
      <c r="AT51" s="18"/>
      <c r="AU51" s="44">
        <f>SUM(AT51:AT52)</f>
        <v>0</v>
      </c>
      <c r="AV51" s="18" t="s">
        <v>14</v>
      </c>
      <c r="AW51" s="15"/>
      <c r="AX51" s="15"/>
      <c r="AY51" s="15"/>
      <c r="AZ51" s="15"/>
    </row>
    <row r="52" spans="2:52" s="28" customFormat="1" ht="50.1" customHeight="1" thickBot="1">
      <c r="B52" s="39"/>
      <c r="C52" s="40"/>
      <c r="D52" s="29">
        <v>0</v>
      </c>
      <c r="E52" s="36"/>
      <c r="F52" s="29" t="s">
        <v>15</v>
      </c>
      <c r="G52" s="29">
        <v>0</v>
      </c>
      <c r="H52" s="29">
        <v>0</v>
      </c>
      <c r="I52" s="29">
        <v>0</v>
      </c>
      <c r="J52" s="29">
        <v>0</v>
      </c>
      <c r="K52" s="14">
        <v>0</v>
      </c>
      <c r="L52" s="48"/>
      <c r="M52" s="16" t="s">
        <v>15</v>
      </c>
      <c r="N52" s="17"/>
      <c r="O52" s="16"/>
      <c r="P52" s="16"/>
      <c r="Q52" s="15"/>
      <c r="R52" s="29">
        <v>0</v>
      </c>
      <c r="S52" s="39"/>
      <c r="T52" s="29" t="s">
        <v>15</v>
      </c>
      <c r="U52" s="29"/>
      <c r="V52" s="29"/>
      <c r="W52" s="29"/>
      <c r="X52" s="29"/>
      <c r="Y52" s="30">
        <v>0</v>
      </c>
      <c r="Z52" s="39"/>
      <c r="AA52" s="30" t="s">
        <v>15</v>
      </c>
      <c r="AB52" s="30">
        <v>0</v>
      </c>
      <c r="AC52" s="30">
        <v>0</v>
      </c>
      <c r="AD52" s="30">
        <v>0</v>
      </c>
      <c r="AE52" s="30">
        <v>0</v>
      </c>
      <c r="AF52" s="29">
        <v>0</v>
      </c>
      <c r="AG52" s="36"/>
      <c r="AH52" s="29" t="s">
        <v>15</v>
      </c>
      <c r="AI52" s="29"/>
      <c r="AJ52" s="29"/>
      <c r="AK52" s="29"/>
      <c r="AL52" s="29"/>
      <c r="AM52" s="29"/>
      <c r="AN52" s="36"/>
      <c r="AO52" s="29" t="s">
        <v>15</v>
      </c>
      <c r="AP52" s="29"/>
      <c r="AQ52" s="29"/>
      <c r="AR52" s="29"/>
      <c r="AS52" s="29"/>
      <c r="AT52" s="18"/>
      <c r="AU52" s="44"/>
      <c r="AV52" s="18" t="s">
        <v>15</v>
      </c>
      <c r="AW52" s="15"/>
      <c r="AX52" s="15"/>
      <c r="AY52" s="15"/>
      <c r="AZ52" s="15"/>
    </row>
    <row r="53" spans="2:52" ht="17.100000000000001" thickBot="1">
      <c r="B53" s="38" t="s">
        <v>35</v>
      </c>
      <c r="C53" s="38"/>
      <c r="D53" s="37">
        <f>SUM(D13:D52)</f>
        <v>42173</v>
      </c>
      <c r="E53" s="37">
        <f>SUM(E13:E52)</f>
        <v>42173</v>
      </c>
      <c r="F53" s="19"/>
      <c r="G53" s="20">
        <f>SUM(G13:G52)</f>
        <v>456</v>
      </c>
      <c r="H53" s="20">
        <f>SUM(H13:H52)</f>
        <v>27778</v>
      </c>
      <c r="I53" s="20">
        <f>SUM(I13:I52)</f>
        <v>13586</v>
      </c>
      <c r="J53" s="23">
        <f>SUM(J13:J52)</f>
        <v>323</v>
      </c>
      <c r="K53" s="37">
        <f>SUM(K13:K52)</f>
        <v>43672</v>
      </c>
      <c r="L53" s="37">
        <f>SUM(L13:L52)</f>
        <v>43672</v>
      </c>
      <c r="M53" s="19"/>
      <c r="N53" s="20">
        <f>SUM(N13:N52)</f>
        <v>273</v>
      </c>
      <c r="O53" s="20">
        <f>SUM(O13:O52)</f>
        <v>29582</v>
      </c>
      <c r="P53" s="20">
        <f>SUM(P13:P52)</f>
        <v>13681</v>
      </c>
      <c r="Q53" s="23">
        <f>SUM(Q13:Q52)</f>
        <v>136</v>
      </c>
      <c r="R53" s="37">
        <f>SUM(R13:R52)</f>
        <v>42248</v>
      </c>
      <c r="S53" s="37">
        <f>SUM(S13:S52)</f>
        <v>42248</v>
      </c>
      <c r="T53" s="19"/>
      <c r="U53" s="20">
        <f>SUM(U13:U52)</f>
        <v>245</v>
      </c>
      <c r="V53" s="20">
        <f>SUM(V13:V52)</f>
        <v>28821</v>
      </c>
      <c r="W53" s="20">
        <f>SUM(W13:W52)</f>
        <v>12953</v>
      </c>
      <c r="X53" s="23">
        <f>SUM(X13:X52)</f>
        <v>229</v>
      </c>
      <c r="Y53" s="37">
        <f>SUM(Y13:Y52)</f>
        <v>40221</v>
      </c>
      <c r="Z53" s="37">
        <f>SUM(Z13:Z52)</f>
        <v>40221</v>
      </c>
      <c r="AA53" s="31"/>
      <c r="AB53" s="31">
        <f>SUM(AB13:AB52)</f>
        <v>192</v>
      </c>
      <c r="AC53" s="31">
        <f>SUM(AC13:AC52)</f>
        <v>25148</v>
      </c>
      <c r="AD53" s="31">
        <f>SUM(AD13:AD52)</f>
        <v>14864</v>
      </c>
      <c r="AE53" s="31">
        <f>SUM(AE13:AE52)</f>
        <v>17</v>
      </c>
      <c r="AF53" s="37">
        <f>SUM(AF13:AF52)</f>
        <v>29968</v>
      </c>
      <c r="AG53" s="37">
        <f>SUM(AG13:AG52)</f>
        <v>29968</v>
      </c>
      <c r="AH53" s="31"/>
      <c r="AI53" s="31">
        <f>SUM(AI13:AI52)</f>
        <v>71</v>
      </c>
      <c r="AJ53" s="31">
        <f>SUM(AJ13:AJ52)</f>
        <v>21416</v>
      </c>
      <c r="AK53" s="31">
        <f>SUM(AK13:AK52)</f>
        <v>8408</v>
      </c>
      <c r="AL53" s="31">
        <f>SUM(AL13:AL52)</f>
        <v>73</v>
      </c>
      <c r="AM53" s="37">
        <f>SUM(AM13:AM52)</f>
        <v>27792</v>
      </c>
      <c r="AN53" s="37">
        <f>SUM(AN13:AN52)</f>
        <v>27792</v>
      </c>
      <c r="AO53" s="31"/>
      <c r="AP53" s="31">
        <f>SUM(AP13:AP52)</f>
        <v>107</v>
      </c>
      <c r="AQ53" s="31">
        <f>SUM(AQ13:AQ52)</f>
        <v>19479</v>
      </c>
      <c r="AR53" s="31">
        <f>SUM(AR13:AR52)</f>
        <v>8003</v>
      </c>
      <c r="AS53" s="31">
        <f>SUM(AS13:AS52)</f>
        <v>203</v>
      </c>
      <c r="AT53" s="18">
        <v>10876</v>
      </c>
      <c r="AU53" s="44">
        <v>20368</v>
      </c>
      <c r="AV53" s="18" t="s">
        <v>14</v>
      </c>
      <c r="AW53" s="18">
        <v>0</v>
      </c>
      <c r="AX53" s="18">
        <v>5601</v>
      </c>
      <c r="AY53" s="18">
        <v>5236</v>
      </c>
      <c r="AZ53" s="18">
        <v>39</v>
      </c>
    </row>
    <row r="54" spans="2:52" ht="17.100000000000001" thickBot="1">
      <c r="B54" s="38"/>
      <c r="C54" s="38"/>
      <c r="D54" s="37"/>
      <c r="E54" s="37"/>
      <c r="F54" s="21" t="s">
        <v>36</v>
      </c>
      <c r="G54" s="21">
        <f>+G13+G15+G17+G19+G21+G23+G25+G27+G29+G31+G33+G35+G37+G39+G41+G43+G45+G47+G49+G51</f>
        <v>167</v>
      </c>
      <c r="H54" s="21">
        <f>+H13+H15+H17+H19+H21+H23+H25+H27+H29+H31+H33+H35+H37+H39+H41+H43+H45+H47+H49+H51</f>
        <v>13842</v>
      </c>
      <c r="I54" s="21">
        <f>+I13+I15+I17+I19+I21+I23+I25+I27+I29+I31+I33+I35+I37+I39+I41+I43+I45+I47+I49+I51</f>
        <v>7139</v>
      </c>
      <c r="J54" s="24">
        <f>+J13+J15+J17++J19+J21+J23+J25+J27+J29+J31+J33+J35+J37+J39+J41+J43+J45+J47+J49+J51</f>
        <v>155</v>
      </c>
      <c r="K54" s="37"/>
      <c r="L54" s="37"/>
      <c r="M54" s="21" t="s">
        <v>36</v>
      </c>
      <c r="N54" s="21">
        <f>+N13+N15+N17+N19+N21+N23+N25+N27+N29+N31+N33+N35+N37+N39+N41+N43+N45+N47+N49+N51</f>
        <v>88</v>
      </c>
      <c r="O54" s="21">
        <f>+O13+O15+O17+O19+O21+O23+O25+O27+O29+O31+O33+O35+O37+O39+O41+O43+O45+O47+O49+O51</f>
        <v>15159</v>
      </c>
      <c r="P54" s="21">
        <f>+P13+P15+P17+P19+P21+P23+P25+P27+P29+P31+P33+P35+P37+P39+P41+P43+P45+P47+P49+P51</f>
        <v>7153</v>
      </c>
      <c r="Q54" s="24">
        <f>+Q13+Q15+Q17++Q19+Q21+Q23+Q25+Q27+Q29+Q31+Q33+Q35+Q37+Q39+Q41+Q43+Q45+Q47+Q49+Q51</f>
        <v>62</v>
      </c>
      <c r="R54" s="37"/>
      <c r="S54" s="37"/>
      <c r="T54" s="21" t="s">
        <v>36</v>
      </c>
      <c r="U54" s="21">
        <f>+U13+U15+U17+U19+U21+U23+U25+U27+U29+U31+U33+U35+U37+U39+U41+U43+U45+U47+U49+U51</f>
        <v>108</v>
      </c>
      <c r="V54" s="21">
        <f>+V13+V15+V17+V19+V21+V23+V25+V27+V29+V31+V33+V35+V37+V39+V41+V43+V45+V47+V49+V51</f>
        <v>14673</v>
      </c>
      <c r="W54" s="21">
        <f>+W13+W15+W17+W19+W21+W23+W25+W27+W29+W31+W33+W35+W37+W39+W41+W43+W45+W47+W49+W51</f>
        <v>7116</v>
      </c>
      <c r="X54" s="24">
        <f>+X13+X15+X17++X19+X21+X23+X25+X27+X29+X31+X33+X35+X37+X39+X41+X43+X45+X47+X49+X51</f>
        <v>144</v>
      </c>
      <c r="Y54" s="37"/>
      <c r="Z54" s="37"/>
      <c r="AA54" s="32" t="s">
        <v>36</v>
      </c>
      <c r="AB54" s="32">
        <f>+AB13+AB15+AB17+AB19+AB21+AB23+AB25+AB27+AB29+AB31+AB33+AB35+AB37+AB39+AB41+AB43+AB45+AB47+AB49+AB51</f>
        <v>62</v>
      </c>
      <c r="AC54" s="32">
        <f>+AC13+AC15+AC17+AC19+AC21+AC23+AC25+AC27+AC29+AC31+AC33+AC35+AC37+AC39+AC41+AC43+AC45+AC47+AC49+AC51</f>
        <v>12832</v>
      </c>
      <c r="AD54" s="32">
        <f>+AD13+AD15+AD17+AD19+AD21+AD23+AD25+AD27+AD29+AD31+AD33+AD35+AD37+AD39+AD41+AD43+AD45+AD47+AD49+AD51</f>
        <v>8104</v>
      </c>
      <c r="AE54" s="32">
        <f>+AE13+AE15+AE17++AE19+AE21+AE23+AE25+AE27+AE29+AE31+AE33+AE35+AE37+AE39+AE41+AE43+AE45+AE47+AE49+AE51</f>
        <v>12</v>
      </c>
      <c r="AF54" s="37"/>
      <c r="AG54" s="37"/>
      <c r="AH54" s="32" t="s">
        <v>36</v>
      </c>
      <c r="AI54" s="32">
        <f>+AI13+AI15+AI17+AI19+AI21+AI23+AI25+AI27+AI29+AI31+AI33+AI35+AI37+AI39+AI41+AI43+AI45+AI47+AI49+AI51</f>
        <v>32</v>
      </c>
      <c r="AJ54" s="32">
        <f>+AJ13+AJ15+AJ17+AJ19+AJ21+AJ23+AJ25+AJ27+AJ29+AJ31+AJ33+AJ35+AJ37+AJ39+AJ41+AJ43+AJ45+AJ47+AJ49+AJ51</f>
        <v>10976</v>
      </c>
      <c r="AK54" s="32">
        <f>+AK13+AK15+AK17+AK19+AK21+AK23+AK25+AK27+AK29+AK31+AK33+AK35+AK37+AK39+AK41+AK43+AK45+AK47+AK49+AK51</f>
        <v>4657</v>
      </c>
      <c r="AL54" s="32">
        <f>+AL13+AL15+AL17++AL19+AL21+AL23+AL25+AL27+AL29+AL31+AL33+AL35+AL37+AL39+AL41+AL43+AL45+AL47+AL49+AL51</f>
        <v>43</v>
      </c>
      <c r="AM54" s="37"/>
      <c r="AN54" s="37"/>
      <c r="AO54" s="32" t="s">
        <v>36</v>
      </c>
      <c r="AP54" s="32">
        <f>+AP13+AP15+AP17+AP19+AP21+AP23+AP25+AP27+AP29+AP31+AP33+AP35+AP37+AP39+AP41+AP43+AP45+AP47+AP49+AP51</f>
        <v>60</v>
      </c>
      <c r="AQ54" s="32">
        <f>+AQ13+AQ15+AQ17+AQ19+AQ21+AQ23+AQ25+AQ27+AQ29+AQ31+AQ33+AQ35+AQ37+AQ39+AQ41+AQ43+AQ45+AQ47+AQ49+AQ51</f>
        <v>9813</v>
      </c>
      <c r="AR54" s="32">
        <f>+AR13+AR15+AR17+AR19+AR21+AR23+AR25+AR27+AR29+AR31+AR33+AR35+AR37+AR39+AR41+AR43+AR45+AR47+AR49+AR51</f>
        <v>4370</v>
      </c>
      <c r="AS54" s="32">
        <f>+AS13+AS15+AS17++AS19+AS21+AS23+AS25+AS27+AS29+AS31+AS33+AS35+AS37+AS39+AS41+AS43+AS45+AS47+AS49+AS51</f>
        <v>124</v>
      </c>
      <c r="AT54" s="18">
        <v>9492</v>
      </c>
      <c r="AU54" s="44"/>
      <c r="AV54" s="18" t="s">
        <v>15</v>
      </c>
      <c r="AW54" s="18">
        <v>3</v>
      </c>
      <c r="AX54" s="18">
        <v>5207</v>
      </c>
      <c r="AY54" s="18">
        <v>4268</v>
      </c>
      <c r="AZ54" s="18">
        <v>14</v>
      </c>
    </row>
    <row r="55" spans="2:52" ht="17.100000000000001" thickBot="1">
      <c r="B55" s="38"/>
      <c r="C55" s="38"/>
      <c r="D55" s="37"/>
      <c r="E55" s="37"/>
      <c r="F55" s="25" t="s">
        <v>37</v>
      </c>
      <c r="G55" s="25">
        <f>+G14+G16+G18+G20+G22+G24+G26+G28+G30+G32+G34+G36+G38+G40+G42+G44+G46+G48+G50+G52</f>
        <v>289</v>
      </c>
      <c r="H55" s="25">
        <f>+H14+H16+H18+H20+H22+H24+H26+H28+H30+H32+H34+H36+H38+H40+H42+H44+H46+H48+H50+H52</f>
        <v>13936</v>
      </c>
      <c r="I55" s="25">
        <f>+I14+I16+I18+I20+I22+I24+I26+I28+I30+I32+I34+I36+I38+I40+I42+I44+I46+I48+I50+I52</f>
        <v>6447</v>
      </c>
      <c r="J55" s="26">
        <f>+J14+J16+J18+J20+J22+J24+J26+J28+J30+J32+J34+J36+J38+J40+J42+J44+J46+J48+J50+J52</f>
        <v>168</v>
      </c>
      <c r="K55" s="37"/>
      <c r="L55" s="37"/>
      <c r="M55" s="25" t="s">
        <v>37</v>
      </c>
      <c r="N55" s="25">
        <f>+N14+N16+N18+N20+N22+N24+N26+N28+N30+N32+N34+N36+N38+N40+N42+N44+N46+N48+N50+N52</f>
        <v>185</v>
      </c>
      <c r="O55" s="25">
        <f>+O14+O16+O18+O20+O22+O24+O26+O28+O30+O32+O34+O36+O38+O40+O42+O44+O46+O48+O50+O52</f>
        <v>14423</v>
      </c>
      <c r="P55" s="25">
        <f>+P14+P16+P18+P20+P22+P24+P26+P28+P30+P32+P34+P36+P38+P40+P42+P44+P46+P48+P50+P52</f>
        <v>6528</v>
      </c>
      <c r="Q55" s="26">
        <f>+Q14+Q16+Q18+Q20+Q22+Q24+Q26+Q28+Q30+Q32+Q34+Q36+Q38+Q40+Q42+Q44+Q46+Q48+Q50+Q52</f>
        <v>74</v>
      </c>
      <c r="R55" s="37"/>
      <c r="S55" s="37"/>
      <c r="T55" s="25" t="s">
        <v>37</v>
      </c>
      <c r="U55" s="25">
        <f>+U14+U16+U18+U20+U22+U24+U26+U28+U30+U32+U34+U36+U38+U40+U42+U44+U46+U48+U50+U52</f>
        <v>137</v>
      </c>
      <c r="V55" s="25">
        <f>+V14+V16+V18+V20+V22+V24+V26+V28+V30+V32+V34+V36+V38+V40+V42+V44+V46+V48+V50+V52</f>
        <v>14148</v>
      </c>
      <c r="W55" s="25">
        <f>+W14+W16+W18+W20+W22+W24+W26+W28+W30+W32+W34+W36+W38+W40+W42+W44+W46+W48+W50+W52</f>
        <v>5837</v>
      </c>
      <c r="X55" s="26">
        <f>+X14+X16+X18+X20+X22+X24+X26+X28+X30+X32+X34+X36+X38+X40+X42+X44+X46+X48+X50+X52</f>
        <v>85</v>
      </c>
      <c r="Y55" s="37"/>
      <c r="Z55" s="37"/>
      <c r="AA55" s="32" t="s">
        <v>37</v>
      </c>
      <c r="AB55" s="32">
        <f>+AB14+AB16+AB18+AB20+AB22+AB24+AB26+AB28+AB30+AB32+AB34+AB36+AB38+AB40+AB42+AB44+AB46+AB48+AB50+AB52</f>
        <v>130</v>
      </c>
      <c r="AC55" s="32">
        <f>+AC14+AC16+AC18+AC20+AC22+AC24+AC26+AC28+AC30+AC32+AC34+AC36+AC38+AC40+AC42+AC44+AC46+AC48+AC50+AC52</f>
        <v>12316</v>
      </c>
      <c r="AD55" s="32">
        <f>+AD14+AD16+AD18+AD20+AD22+AD24+AD26+AD28+AD30+AD32+AD34+AD36+AD38+AD40+AD42+AD44+AD46+AD48+AD50+AD52</f>
        <v>6760</v>
      </c>
      <c r="AE55" s="32">
        <f>+AE14+AE16+AE18+AE20+AE22+AE24+AE26+AE28+AE30+AE32+AE34+AE36+AE38+AE40+AE42+AE44+AE46+AE48+AE50+AE52</f>
        <v>5</v>
      </c>
      <c r="AF55" s="37"/>
      <c r="AG55" s="37"/>
      <c r="AH55" s="32" t="s">
        <v>37</v>
      </c>
      <c r="AI55" s="32">
        <f>+AI14+AI16+AI18+AI20+AI22+AI24+AI26+AI28+AI30+AI32+AI34+AI36+AI38+AI40+AI42+AI44+AI46+AI48+AI50+AI52</f>
        <v>39</v>
      </c>
      <c r="AJ55" s="32">
        <f>+AJ14+AJ16+AJ18+AJ20+AJ22+AJ24+AJ26+AJ28+AJ30+AJ32+AJ34+AJ36+AJ38+AJ40+AJ42+AJ44+AJ46+AJ48+AJ50+AJ52</f>
        <v>10440</v>
      </c>
      <c r="AK55" s="32">
        <f>+AK14+AK16+AK18+AK20+AK22+AK24+AK26+AK28+AK30+AK32+AK34+AK36+AK38+AK40+AK42+AK44+AK46+AK48+AK50+AK52</f>
        <v>3751</v>
      </c>
      <c r="AL55" s="32">
        <f>+AL14+AL16+AL18+AL20+AL22+AL24+AL26+AL28+AL30+AL32+AL34+AL36+AL38+AL40+AL42+AL44+AL46+AL48+AL50+AL52</f>
        <v>30</v>
      </c>
      <c r="AM55" s="37"/>
      <c r="AN55" s="37"/>
      <c r="AO55" s="32" t="s">
        <v>37</v>
      </c>
      <c r="AP55" s="32">
        <f>+AP14+AP16+AP18+AP20+AP22+AP24+AP26+AP28+AP30+AP32+AP34+AP36+AP38+AP40+AP42+AP44+AP46+AP48+AP50+AP52</f>
        <v>47</v>
      </c>
      <c r="AQ55" s="32">
        <f>+AQ14+AQ16+AQ18+AQ20+AQ22+AQ24+AQ26+AQ28+AQ30+AQ32+AQ34+AQ36+AQ38+AQ40+AQ42+AQ44+AQ46+AQ48+AQ50+AQ52</f>
        <v>9666</v>
      </c>
      <c r="AR55" s="32">
        <f>+AR14+AR16+AR18+AR20+AR22+AR24+AR26+AR28+AR30+AR32+AR34+AR36+AR38+AR40+AR42+AR44+AR46+AR48+AR50+AR52</f>
        <v>3633</v>
      </c>
      <c r="AS55" s="32">
        <f>+AS14+AS16+AS18+AS20+AS22+AS24+AS26+AS28+AS30+AS32+AS34+AS36+AS38+AS40+AS42+AS44+AS46+AS48+AS50+AS52</f>
        <v>79</v>
      </c>
      <c r="AT55" s="37">
        <f>SUM(AT15:AT54)</f>
        <v>39786</v>
      </c>
      <c r="AU55" s="37">
        <f>SUM(AU15:AU54)</f>
        <v>39786</v>
      </c>
      <c r="AV55" s="31"/>
      <c r="AW55" s="31">
        <f>SUM(AW15:AW54)</f>
        <v>110</v>
      </c>
      <c r="AX55" s="31">
        <f>SUM(AX15:AX54)</f>
        <v>21393</v>
      </c>
      <c r="AY55" s="31">
        <f>SUM(AY15:AY54)</f>
        <v>18041</v>
      </c>
      <c r="AZ55" s="31">
        <f>SUM(AZ15:AZ54)</f>
        <v>242</v>
      </c>
    </row>
    <row r="56" spans="2:52" ht="17.100000000000001" thickBot="1">
      <c r="AT56" s="37"/>
      <c r="AU56" s="37"/>
      <c r="AV56" s="32" t="s">
        <v>36</v>
      </c>
      <c r="AW56" s="32">
        <f>+AW15+AW17+AW19+AW21+AW23+AW25+AW27+AW29+AW31+AW33+AW35+AW37+AW39+AW41+AW43+AW45+AW47+AW49+AW51+AW53</f>
        <v>61</v>
      </c>
      <c r="AX56" s="32">
        <f>+AX15+AX17+AX19+AX21+AX23+AX25+AX27+AX29+AX31+AX33+AX35+AX37+AX39+AX41+AX43+AX45+AX47+AX49+AX51+AX53</f>
        <v>10861</v>
      </c>
      <c r="AY56" s="32">
        <f>+AY15+AY17+AY19+AY21+AY23+AY25+AY27+AY29+AY31+AY33+AY35+AY37+AY39+AY41+AY43+AY45+AY47+AY49+AY51+AY53</f>
        <v>9928</v>
      </c>
      <c r="AZ56" s="32">
        <f>+AZ15+AZ17+AZ19++AZ21+AZ23+AZ25+AZ27+AZ29+AZ31+AZ33+AZ35+AZ37+AZ39+AZ41+AZ43+AZ45+AZ47+AZ49+AZ51+AZ53</f>
        <v>169</v>
      </c>
    </row>
    <row r="57" spans="2:52" ht="17.100000000000001" thickBot="1">
      <c r="AT57" s="37"/>
      <c r="AU57" s="37"/>
      <c r="AV57" s="32" t="s">
        <v>37</v>
      </c>
      <c r="AW57" s="32">
        <f>+AW16+AW18+AW20+AW22+AW24+AW26+AW28+AW30+AW32+AW34+AW36+AW38+AW40+AW42+AW44+AW46+AW48+AW50+AW52+AW54</f>
        <v>49</v>
      </c>
      <c r="AX57" s="32">
        <f>+AX16+AX18+AX20+AX22+AX24+AX26+AX28+AX30+AX32+AX34+AX36+AX38+AX40+AX42+AX44+AX46+AX48+AX50+AX52+AX54</f>
        <v>10532</v>
      </c>
      <c r="AY57" s="32">
        <f>+AY16+AY18+AY20+AY22+AY24+AY26+AY28+AY30+AY32+AY34+AY36+AY38+AY40+AY42+AY44+AY46+AY48+AY50+AY52+AY54</f>
        <v>8113</v>
      </c>
      <c r="AZ57" s="32">
        <f>+AZ16+AZ18+AZ20+AZ22+AZ24+AZ26+AZ28+AZ30+AZ32+AZ34+AZ36+AZ38+AZ40+AZ42+AZ44+AZ46+AZ48+AZ50+AZ52+AZ54</f>
        <v>73</v>
      </c>
    </row>
  </sheetData>
  <mergeCells count="259">
    <mergeCell ref="G10:G12"/>
    <mergeCell ref="H10:H12"/>
    <mergeCell ref="I10:I12"/>
    <mergeCell ref="J10:J12"/>
    <mergeCell ref="B13:B14"/>
    <mergeCell ref="C13:C14"/>
    <mergeCell ref="E13:E14"/>
    <mergeCell ref="B2:J3"/>
    <mergeCell ref="B4:J4"/>
    <mergeCell ref="B5:J6"/>
    <mergeCell ref="B7:J7"/>
    <mergeCell ref="B8:J8"/>
    <mergeCell ref="B10:B12"/>
    <mergeCell ref="C10:C12"/>
    <mergeCell ref="D10:D12"/>
    <mergeCell ref="E10:E12"/>
    <mergeCell ref="F10:F12"/>
    <mergeCell ref="B19:B20"/>
    <mergeCell ref="C19:C20"/>
    <mergeCell ref="E19:E20"/>
    <mergeCell ref="B21:B22"/>
    <mergeCell ref="C21:C22"/>
    <mergeCell ref="E21:E22"/>
    <mergeCell ref="B15:B16"/>
    <mergeCell ref="C15:C16"/>
    <mergeCell ref="E15:E16"/>
    <mergeCell ref="B17:B18"/>
    <mergeCell ref="C17:C18"/>
    <mergeCell ref="E17:E18"/>
    <mergeCell ref="B27:B28"/>
    <mergeCell ref="C27:C28"/>
    <mergeCell ref="E27:E28"/>
    <mergeCell ref="B29:B30"/>
    <mergeCell ref="C29:C30"/>
    <mergeCell ref="E29:E30"/>
    <mergeCell ref="B23:B24"/>
    <mergeCell ref="C23:C24"/>
    <mergeCell ref="E23:E24"/>
    <mergeCell ref="B25:B26"/>
    <mergeCell ref="C25:C26"/>
    <mergeCell ref="E25:E26"/>
    <mergeCell ref="E35:E36"/>
    <mergeCell ref="B37:B38"/>
    <mergeCell ref="C37:C38"/>
    <mergeCell ref="E37:E38"/>
    <mergeCell ref="B31:B32"/>
    <mergeCell ref="C31:C32"/>
    <mergeCell ref="E31:E32"/>
    <mergeCell ref="B33:B34"/>
    <mergeCell ref="C33:C34"/>
    <mergeCell ref="E33:E34"/>
    <mergeCell ref="B53:C55"/>
    <mergeCell ref="D53:D55"/>
    <mergeCell ref="E53:E55"/>
    <mergeCell ref="B47:B48"/>
    <mergeCell ref="C47:C48"/>
    <mergeCell ref="E47:E48"/>
    <mergeCell ref="B49:B50"/>
    <mergeCell ref="C49:C50"/>
    <mergeCell ref="E49:E50"/>
    <mergeCell ref="D9:J9"/>
    <mergeCell ref="K10:K12"/>
    <mergeCell ref="L10:L12"/>
    <mergeCell ref="M10:M12"/>
    <mergeCell ref="N10:N12"/>
    <mergeCell ref="O10:O12"/>
    <mergeCell ref="K9:Q9"/>
    <mergeCell ref="B51:B52"/>
    <mergeCell ref="C51:C52"/>
    <mergeCell ref="E51:E52"/>
    <mergeCell ref="B43:B44"/>
    <mergeCell ref="C43:C44"/>
    <mergeCell ref="E43:E44"/>
    <mergeCell ref="B45:B46"/>
    <mergeCell ref="C45:C46"/>
    <mergeCell ref="E45:E46"/>
    <mergeCell ref="B39:B40"/>
    <mergeCell ref="C39:C40"/>
    <mergeCell ref="E39:E40"/>
    <mergeCell ref="B41:B42"/>
    <mergeCell ref="C41:C42"/>
    <mergeCell ref="E41:E42"/>
    <mergeCell ref="B35:B36"/>
    <mergeCell ref="C35:C36"/>
    <mergeCell ref="L51:L52"/>
    <mergeCell ref="K53:K55"/>
    <mergeCell ref="L53:L55"/>
    <mergeCell ref="L33:L34"/>
    <mergeCell ref="L35:L36"/>
    <mergeCell ref="L37:L38"/>
    <mergeCell ref="L39:L40"/>
    <mergeCell ref="L41:L42"/>
    <mergeCell ref="L43:L44"/>
    <mergeCell ref="R10:R12"/>
    <mergeCell ref="S10:S12"/>
    <mergeCell ref="T10:T12"/>
    <mergeCell ref="U10:U12"/>
    <mergeCell ref="V10:V12"/>
    <mergeCell ref="W10:W12"/>
    <mergeCell ref="L45:L46"/>
    <mergeCell ref="L47:L48"/>
    <mergeCell ref="L49:L50"/>
    <mergeCell ref="L21:L22"/>
    <mergeCell ref="L23:L24"/>
    <mergeCell ref="L25:L26"/>
    <mergeCell ref="L27:L28"/>
    <mergeCell ref="L29:L30"/>
    <mergeCell ref="L31:L32"/>
    <mergeCell ref="P10:P12"/>
    <mergeCell ref="Q10:Q12"/>
    <mergeCell ref="L13:L14"/>
    <mergeCell ref="L15:L16"/>
    <mergeCell ref="L17:L18"/>
    <mergeCell ref="L19:L20"/>
    <mergeCell ref="S47:S48"/>
    <mergeCell ref="S49:S50"/>
    <mergeCell ref="S51:S52"/>
    <mergeCell ref="R53:R55"/>
    <mergeCell ref="S53:S55"/>
    <mergeCell ref="R9:X9"/>
    <mergeCell ref="S35:S36"/>
    <mergeCell ref="S37:S38"/>
    <mergeCell ref="S39:S40"/>
    <mergeCell ref="S41:S42"/>
    <mergeCell ref="S43:S44"/>
    <mergeCell ref="S45:S46"/>
    <mergeCell ref="S23:S24"/>
    <mergeCell ref="S25:S26"/>
    <mergeCell ref="S27:S28"/>
    <mergeCell ref="S29:S30"/>
    <mergeCell ref="S31:S32"/>
    <mergeCell ref="S33:S34"/>
    <mergeCell ref="X10:X12"/>
    <mergeCell ref="S13:S14"/>
    <mergeCell ref="S15:S16"/>
    <mergeCell ref="S17:S18"/>
    <mergeCell ref="S19:S20"/>
    <mergeCell ref="S21:S22"/>
    <mergeCell ref="Y53:Y55"/>
    <mergeCell ref="Z53:Z55"/>
    <mergeCell ref="Y9:AE9"/>
    <mergeCell ref="Z35:Z36"/>
    <mergeCell ref="Z37:Z38"/>
    <mergeCell ref="Z39:Z40"/>
    <mergeCell ref="Z41:Z42"/>
    <mergeCell ref="Z43:Z44"/>
    <mergeCell ref="Z45:Z46"/>
    <mergeCell ref="Z23:Z24"/>
    <mergeCell ref="Z25:Z26"/>
    <mergeCell ref="Z27:Z28"/>
    <mergeCell ref="Z29:Z30"/>
    <mergeCell ref="Z31:Z32"/>
    <mergeCell ref="Z33:Z34"/>
    <mergeCell ref="AE10:AE12"/>
    <mergeCell ref="Z13:Z14"/>
    <mergeCell ref="Z15:Z16"/>
    <mergeCell ref="Z17:Z18"/>
    <mergeCell ref="Z19:Z20"/>
    <mergeCell ref="Z21:Z22"/>
    <mergeCell ref="Y10:Y12"/>
    <mergeCell ref="Z10:Z12"/>
    <mergeCell ref="AA10:AA12"/>
    <mergeCell ref="AF10:AF12"/>
    <mergeCell ref="AG10:AG12"/>
    <mergeCell ref="AH10:AH12"/>
    <mergeCell ref="AI10:AI12"/>
    <mergeCell ref="AJ10:AJ12"/>
    <mergeCell ref="AK10:AK12"/>
    <mergeCell ref="Z47:Z48"/>
    <mergeCell ref="Z49:Z50"/>
    <mergeCell ref="Z51:Z52"/>
    <mergeCell ref="AB10:AB12"/>
    <mergeCell ref="AC10:AC12"/>
    <mergeCell ref="AD10:AD12"/>
    <mergeCell ref="AG47:AG48"/>
    <mergeCell ref="AG49:AG50"/>
    <mergeCell ref="AG51:AG52"/>
    <mergeCell ref="AF53:AF55"/>
    <mergeCell ref="AG53:AG55"/>
    <mergeCell ref="AF9:AL9"/>
    <mergeCell ref="AG35:AG36"/>
    <mergeCell ref="AG37:AG38"/>
    <mergeCell ref="AG39:AG40"/>
    <mergeCell ref="AG41:AG42"/>
    <mergeCell ref="AG43:AG44"/>
    <mergeCell ref="AG45:AG46"/>
    <mergeCell ref="AG23:AG24"/>
    <mergeCell ref="AG25:AG26"/>
    <mergeCell ref="AG27:AG28"/>
    <mergeCell ref="AG29:AG30"/>
    <mergeCell ref="AG31:AG32"/>
    <mergeCell ref="AG33:AG34"/>
    <mergeCell ref="AL10:AL12"/>
    <mergeCell ref="AG13:AG14"/>
    <mergeCell ref="AG15:AG16"/>
    <mergeCell ref="AG17:AG18"/>
    <mergeCell ref="AG19:AG20"/>
    <mergeCell ref="AG21:AG22"/>
    <mergeCell ref="AN51:AN52"/>
    <mergeCell ref="AM53:AM55"/>
    <mergeCell ref="AN53:AN55"/>
    <mergeCell ref="AM9:AS9"/>
    <mergeCell ref="AN35:AN36"/>
    <mergeCell ref="AN37:AN38"/>
    <mergeCell ref="AN39:AN40"/>
    <mergeCell ref="AN41:AN42"/>
    <mergeCell ref="AN43:AN44"/>
    <mergeCell ref="AN45:AN46"/>
    <mergeCell ref="AN23:AN24"/>
    <mergeCell ref="AN25:AN26"/>
    <mergeCell ref="AN27:AN28"/>
    <mergeCell ref="AN29:AN30"/>
    <mergeCell ref="AN31:AN32"/>
    <mergeCell ref="AN33:AN34"/>
    <mergeCell ref="AS10:AS12"/>
    <mergeCell ref="AN13:AN14"/>
    <mergeCell ref="AN15:AN16"/>
    <mergeCell ref="AN17:AN18"/>
    <mergeCell ref="AN19:AN20"/>
    <mergeCell ref="AN21:AN22"/>
    <mergeCell ref="AM10:AM12"/>
    <mergeCell ref="AN10:AN12"/>
    <mergeCell ref="AU21:AU22"/>
    <mergeCell ref="AT10:AT12"/>
    <mergeCell ref="AU10:AU12"/>
    <mergeCell ref="AV10:AV12"/>
    <mergeCell ref="AW10:AW12"/>
    <mergeCell ref="AX10:AX12"/>
    <mergeCell ref="AY10:AY12"/>
    <mergeCell ref="AN47:AN48"/>
    <mergeCell ref="AN49:AN50"/>
    <mergeCell ref="AO10:AO12"/>
    <mergeCell ref="AP10:AP12"/>
    <mergeCell ref="AQ10:AQ12"/>
    <mergeCell ref="AR10:AR12"/>
    <mergeCell ref="AT9:AZ9"/>
    <mergeCell ref="AU47:AU48"/>
    <mergeCell ref="AU49:AU50"/>
    <mergeCell ref="AU51:AU52"/>
    <mergeCell ref="AU53:AU54"/>
    <mergeCell ref="AT55:AT57"/>
    <mergeCell ref="AU55:AU57"/>
    <mergeCell ref="AU35:AU36"/>
    <mergeCell ref="AU37:AU38"/>
    <mergeCell ref="AU39:AU40"/>
    <mergeCell ref="AU41:AU42"/>
    <mergeCell ref="AU43:AU44"/>
    <mergeCell ref="AU45:AU46"/>
    <mergeCell ref="AU23:AU24"/>
    <mergeCell ref="AU25:AU26"/>
    <mergeCell ref="AU27:AU28"/>
    <mergeCell ref="AU29:AU30"/>
    <mergeCell ref="AU31:AU32"/>
    <mergeCell ref="AU33:AU34"/>
    <mergeCell ref="AZ10:AZ12"/>
    <mergeCell ref="AU13:AU14"/>
    <mergeCell ref="AU15:AU16"/>
    <mergeCell ref="AU17:AU18"/>
    <mergeCell ref="AU19:AU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CATALINA RAMÍREZ</dc:creator>
  <cp:keywords/>
  <dc:description/>
  <cp:lastModifiedBy>Angie Paola Pinilla Acuna</cp:lastModifiedBy>
  <cp:revision/>
  <dcterms:created xsi:type="dcterms:W3CDTF">2025-07-18T15:25:31Z</dcterms:created>
  <dcterms:modified xsi:type="dcterms:W3CDTF">2025-07-21T20:30:10Z</dcterms:modified>
  <cp:category/>
  <cp:contentStatus/>
</cp:coreProperties>
</file>